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Hukum Administrasi Perencanaan/"/>
    </mc:Choice>
  </mc:AlternateContent>
  <xr:revisionPtr revIDLastSave="0" documentId="13_ncr:1_{D31BDCE6-4368-4449-B069-A1F64433B368}" xr6:coauthVersionLast="37" xr6:coauthVersionMax="45" xr10:uidLastSave="{00000000-0000-0000-0000-000000000000}"/>
  <bookViews>
    <workbookView xWindow="9380" yWindow="460" windowWidth="19420" windowHeight="16140" activeTab="5" xr2:uid="{6B98B88F-A067-4645-B718-0570A21CDBE5}"/>
  </bookViews>
  <sheets>
    <sheet name="Laporan Tugas Besar" sheetId="4" r:id="rId1"/>
    <sheet name="Presentasi " sheetId="2" r:id="rId2"/>
    <sheet name="Tugas Mingguan" sheetId="3" r:id="rId3"/>
    <sheet name="Keaktifan" sheetId="5" r:id="rId4"/>
    <sheet name="Sikap" sheetId="6" r:id="rId5"/>
    <sheet name="Rekap" sheetId="7" r:id="rId6"/>
  </sheets>
  <externalReferences>
    <externalReference r:id="rId7"/>
    <externalReference r:id="rId8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7" l="1"/>
  <c r="D21" i="3" l="1"/>
  <c r="E21" i="3"/>
  <c r="F21" i="3"/>
  <c r="D22" i="3"/>
  <c r="E22" i="3"/>
  <c r="F22" i="3"/>
  <c r="D23" i="3"/>
  <c r="E23" i="3"/>
  <c r="F23" i="3"/>
  <c r="D24" i="3"/>
  <c r="E24" i="3"/>
  <c r="F24" i="3"/>
  <c r="D25" i="3"/>
  <c r="E25" i="3"/>
  <c r="F25" i="3"/>
  <c r="D26" i="3"/>
  <c r="E26" i="3"/>
  <c r="F26" i="3"/>
  <c r="D27" i="3"/>
  <c r="E27" i="3"/>
  <c r="F27" i="3"/>
  <c r="D28" i="3"/>
  <c r="E28" i="3"/>
  <c r="F28" i="3"/>
  <c r="D29" i="3"/>
  <c r="E29" i="3"/>
  <c r="F29" i="3"/>
  <c r="D30" i="3"/>
  <c r="E30" i="3"/>
  <c r="F30" i="3"/>
  <c r="E31" i="3"/>
  <c r="F31" i="3"/>
  <c r="E20" i="3"/>
  <c r="F20" i="3"/>
  <c r="D20" i="3"/>
  <c r="L27" i="7" l="1"/>
  <c r="L26" i="7"/>
  <c r="L25" i="7"/>
  <c r="L24" i="7"/>
  <c r="L23" i="7"/>
  <c r="F28" i="7"/>
  <c r="G28" i="7"/>
  <c r="H28" i="7"/>
  <c r="I28" i="7"/>
  <c r="J28" i="7"/>
  <c r="K28" i="7"/>
  <c r="E28" i="7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7" i="2"/>
  <c r="J7" i="2" s="1"/>
  <c r="H8" i="5" l="1"/>
  <c r="H9" i="5"/>
  <c r="H10" i="5"/>
  <c r="H11" i="5"/>
  <c r="H12" i="5"/>
  <c r="H13" i="5"/>
  <c r="H14" i="5"/>
  <c r="H15" i="5"/>
  <c r="H16" i="5"/>
  <c r="H17" i="5"/>
  <c r="H18" i="5"/>
  <c r="H7" i="5"/>
  <c r="G8" i="5"/>
  <c r="G9" i="5"/>
  <c r="G10" i="5"/>
  <c r="G11" i="5"/>
  <c r="G12" i="5"/>
  <c r="G13" i="5"/>
  <c r="G14" i="5"/>
  <c r="G15" i="5"/>
  <c r="G16" i="5"/>
  <c r="G17" i="5"/>
  <c r="G18" i="5"/>
  <c r="G7" i="5"/>
  <c r="F8" i="5"/>
  <c r="F9" i="5"/>
  <c r="F10" i="5"/>
  <c r="F11" i="5"/>
  <c r="F12" i="5"/>
  <c r="F13" i="5"/>
  <c r="F14" i="5"/>
  <c r="F15" i="5"/>
  <c r="F16" i="5"/>
  <c r="F17" i="5"/>
  <c r="F18" i="5"/>
  <c r="F7" i="5"/>
  <c r="E8" i="5"/>
  <c r="E9" i="5"/>
  <c r="E10" i="5"/>
  <c r="E11" i="5"/>
  <c r="E12" i="5"/>
  <c r="E13" i="5"/>
  <c r="E14" i="5"/>
  <c r="E15" i="5"/>
  <c r="E16" i="5"/>
  <c r="E17" i="5"/>
  <c r="E18" i="5"/>
  <c r="E7" i="5"/>
  <c r="D8" i="5"/>
  <c r="D9" i="5"/>
  <c r="D10" i="5"/>
  <c r="D11" i="5"/>
  <c r="D12" i="5"/>
  <c r="D13" i="5"/>
  <c r="D14" i="5"/>
  <c r="D15" i="5"/>
  <c r="D16" i="5"/>
  <c r="D17" i="5"/>
  <c r="D18" i="5"/>
  <c r="D7" i="5"/>
  <c r="H8" i="6" l="1"/>
  <c r="H9" i="6"/>
  <c r="H10" i="6"/>
  <c r="H11" i="6"/>
  <c r="H12" i="6"/>
  <c r="H13" i="6"/>
  <c r="H14" i="6"/>
  <c r="H15" i="6"/>
  <c r="H16" i="6"/>
  <c r="H17" i="6"/>
  <c r="H18" i="6"/>
  <c r="H7" i="6"/>
  <c r="G8" i="6"/>
  <c r="G9" i="6"/>
  <c r="G10" i="6"/>
  <c r="G11" i="6"/>
  <c r="G12" i="6"/>
  <c r="G13" i="6"/>
  <c r="G14" i="6"/>
  <c r="G15" i="6"/>
  <c r="G16" i="6"/>
  <c r="G17" i="6"/>
  <c r="G18" i="6"/>
  <c r="G7" i="6"/>
  <c r="F8" i="6"/>
  <c r="F9" i="6"/>
  <c r="F10" i="6"/>
  <c r="F11" i="6"/>
  <c r="F12" i="6"/>
  <c r="F13" i="6"/>
  <c r="F14" i="6"/>
  <c r="F15" i="6"/>
  <c r="F16" i="6"/>
  <c r="F17" i="6"/>
  <c r="F18" i="6"/>
  <c r="F7" i="6"/>
  <c r="E8" i="6"/>
  <c r="E9" i="6"/>
  <c r="E10" i="6"/>
  <c r="E11" i="6"/>
  <c r="E12" i="6"/>
  <c r="E13" i="6"/>
  <c r="E14" i="6"/>
  <c r="E15" i="6"/>
  <c r="E16" i="6"/>
  <c r="E17" i="6"/>
  <c r="E18" i="6"/>
  <c r="E7" i="6"/>
  <c r="D8" i="6"/>
  <c r="D9" i="6"/>
  <c r="D10" i="6"/>
  <c r="D11" i="6"/>
  <c r="D12" i="6"/>
  <c r="D13" i="6"/>
  <c r="D14" i="6"/>
  <c r="D15" i="6"/>
  <c r="D16" i="6"/>
  <c r="D17" i="6"/>
  <c r="D18" i="6"/>
  <c r="D7" i="6"/>
  <c r="I8" i="6" l="1"/>
  <c r="I9" i="6"/>
  <c r="I10" i="6"/>
  <c r="I11" i="6"/>
  <c r="I12" i="6"/>
  <c r="I13" i="6"/>
  <c r="I14" i="6"/>
  <c r="I15" i="6"/>
  <c r="I16" i="6"/>
  <c r="I17" i="6"/>
  <c r="I18" i="6"/>
  <c r="I7" i="6"/>
  <c r="J7" i="6" s="1"/>
  <c r="J11" i="6" l="1"/>
  <c r="H11" i="7" s="1"/>
  <c r="J16" i="6"/>
  <c r="H16" i="7" s="1"/>
  <c r="J12" i="6"/>
  <c r="H12" i="7" s="1"/>
  <c r="J15" i="6"/>
  <c r="H15" i="7" s="1"/>
  <c r="J18" i="6"/>
  <c r="H18" i="7" s="1"/>
  <c r="J14" i="6"/>
  <c r="H14" i="7" s="1"/>
  <c r="J10" i="6"/>
  <c r="H10" i="7" s="1"/>
  <c r="J17" i="6"/>
  <c r="H17" i="7" s="1"/>
  <c r="J13" i="6"/>
  <c r="H13" i="7" s="1"/>
  <c r="J9" i="6"/>
  <c r="H9" i="7" s="1"/>
  <c r="E8" i="7"/>
  <c r="E9" i="7"/>
  <c r="E10" i="7"/>
  <c r="E11" i="7"/>
  <c r="E12" i="7"/>
  <c r="E14" i="7"/>
  <c r="E15" i="7"/>
  <c r="E16" i="7"/>
  <c r="E17" i="7"/>
  <c r="E18" i="7"/>
  <c r="E13" i="7"/>
  <c r="I8" i="5"/>
  <c r="I9" i="5"/>
  <c r="I10" i="5"/>
  <c r="I11" i="5"/>
  <c r="I12" i="5"/>
  <c r="I13" i="5"/>
  <c r="I14" i="5"/>
  <c r="I15" i="5"/>
  <c r="I16" i="5"/>
  <c r="I17" i="5"/>
  <c r="I18" i="5"/>
  <c r="G8" i="3"/>
  <c r="G9" i="3"/>
  <c r="G10" i="3"/>
  <c r="G11" i="3"/>
  <c r="G12" i="3"/>
  <c r="G13" i="3"/>
  <c r="G14" i="3"/>
  <c r="G15" i="3"/>
  <c r="G16" i="3"/>
  <c r="G17" i="3"/>
  <c r="G18" i="3"/>
  <c r="G7" i="3"/>
  <c r="H7" i="3" s="1"/>
  <c r="F8" i="4"/>
  <c r="G8" i="4" s="1"/>
  <c r="D8" i="7" s="1"/>
  <c r="F9" i="4"/>
  <c r="G9" i="4" s="1"/>
  <c r="D9" i="7" s="1"/>
  <c r="F10" i="4"/>
  <c r="G10" i="4" s="1"/>
  <c r="D10" i="7" s="1"/>
  <c r="F11" i="4"/>
  <c r="G11" i="4" s="1"/>
  <c r="D11" i="7" s="1"/>
  <c r="F12" i="4"/>
  <c r="G12" i="4" s="1"/>
  <c r="D12" i="7" s="1"/>
  <c r="F13" i="4"/>
  <c r="G13" i="4" s="1"/>
  <c r="D13" i="7" s="1"/>
  <c r="F14" i="4"/>
  <c r="G14" i="4" s="1"/>
  <c r="D14" i="7" s="1"/>
  <c r="F15" i="4"/>
  <c r="G15" i="4" s="1"/>
  <c r="D15" i="7" s="1"/>
  <c r="F16" i="4"/>
  <c r="G16" i="4" s="1"/>
  <c r="D16" i="7" s="1"/>
  <c r="F17" i="4"/>
  <c r="G17" i="4" s="1"/>
  <c r="D17" i="7" s="1"/>
  <c r="F18" i="4"/>
  <c r="G18" i="4" s="1"/>
  <c r="D18" i="7" s="1"/>
  <c r="G18" i="7" l="1"/>
  <c r="J18" i="5"/>
  <c r="J14" i="5"/>
  <c r="G14" i="7" s="1"/>
  <c r="J10" i="5"/>
  <c r="G10" i="7" s="1"/>
  <c r="J17" i="5"/>
  <c r="G17" i="7" s="1"/>
  <c r="J13" i="5"/>
  <c r="G13" i="7" s="1"/>
  <c r="J9" i="5"/>
  <c r="G9" i="7" s="1"/>
  <c r="J16" i="5"/>
  <c r="G16" i="7" s="1"/>
  <c r="J12" i="5"/>
  <c r="G12" i="7" s="1"/>
  <c r="J8" i="5"/>
  <c r="G8" i="7" s="1"/>
  <c r="J15" i="5"/>
  <c r="G15" i="7" s="1"/>
  <c r="J11" i="5"/>
  <c r="G11" i="7" s="1"/>
  <c r="H14" i="3"/>
  <c r="F14" i="7" s="1"/>
  <c r="H17" i="3"/>
  <c r="F17" i="7" s="1"/>
  <c r="H9" i="3"/>
  <c r="F9" i="7" s="1"/>
  <c r="H16" i="3"/>
  <c r="F16" i="7" s="1"/>
  <c r="H12" i="3"/>
  <c r="F12" i="7" s="1"/>
  <c r="H8" i="3"/>
  <c r="F8" i="7" s="1"/>
  <c r="H18" i="3"/>
  <c r="F18" i="7" s="1"/>
  <c r="K18" i="7" s="1"/>
  <c r="L18" i="7" s="1"/>
  <c r="H10" i="3"/>
  <c r="F10" i="7" s="1"/>
  <c r="H13" i="3"/>
  <c r="F13" i="7" s="1"/>
  <c r="H15" i="3"/>
  <c r="F15" i="7" s="1"/>
  <c r="H11" i="3"/>
  <c r="F11" i="7" s="1"/>
  <c r="J8" i="6"/>
  <c r="H8" i="7" s="1"/>
  <c r="F7" i="7"/>
  <c r="K11" i="7" l="1"/>
  <c r="L11" i="7" s="1"/>
  <c r="K9" i="7"/>
  <c r="L9" i="7" s="1"/>
  <c r="K16" i="7"/>
  <c r="L16" i="7" s="1"/>
  <c r="K10" i="7"/>
  <c r="L10" i="7" s="1"/>
  <c r="K15" i="7"/>
  <c r="L15" i="7" s="1"/>
  <c r="K12" i="7"/>
  <c r="L12" i="7" s="1"/>
  <c r="K17" i="7"/>
  <c r="L17" i="7" s="1"/>
  <c r="K14" i="7"/>
  <c r="L14" i="7" s="1"/>
  <c r="K13" i="7"/>
  <c r="L13" i="7" s="1"/>
  <c r="K8" i="7"/>
  <c r="L8" i="7" s="1"/>
  <c r="E7" i="7"/>
  <c r="I7" i="5"/>
  <c r="F7" i="4"/>
  <c r="J7" i="5" l="1"/>
  <c r="G7" i="7" s="1"/>
  <c r="G7" i="4"/>
  <c r="D7" i="7" s="1"/>
  <c r="H7" i="7"/>
  <c r="K7" i="7" l="1"/>
  <c r="L7" i="7" s="1"/>
  <c r="P20" i="7" l="1"/>
  <c r="P21" i="7"/>
  <c r="P19" i="7"/>
  <c r="P18" i="7"/>
  <c r="P17" i="7"/>
  <c r="P22" i="7" l="1"/>
  <c r="Q22" i="7" s="1"/>
  <c r="Q18" i="7" l="1"/>
  <c r="Q20" i="7"/>
  <c r="Q21" i="7"/>
  <c r="Q17" i="7"/>
  <c r="Q19" i="7"/>
</calcChain>
</file>

<file path=xl/sharedStrings.xml><?xml version="1.0" encoding="utf-8"?>
<sst xmlns="http://schemas.openxmlformats.org/spreadsheetml/2006/main" count="263" uniqueCount="79">
  <si>
    <t>No</t>
  </si>
  <si>
    <t>Nama Mahasiswa</t>
  </si>
  <si>
    <t>NPM</t>
  </si>
  <si>
    <t>Jumlah</t>
  </si>
  <si>
    <t>Rata-rata</t>
  </si>
  <si>
    <t>Nilai Akhir</t>
  </si>
  <si>
    <t>Nilai Huruf</t>
  </si>
  <si>
    <t>Keaktifan (5%)</t>
  </si>
  <si>
    <t>Sikap (5%)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</si>
  <si>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</si>
  <si>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</si>
  <si>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</si>
  <si>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</si>
  <si>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</si>
  <si>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</si>
  <si>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</si>
  <si>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</si>
  <si>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</si>
  <si>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</si>
  <si>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</si>
  <si>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</si>
  <si>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</si>
  <si>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</si>
  <si>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</si>
  <si>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PERENCANAAN WILAYAH DAN KOTA FAKULTAS TEKNIK UNIVERSITAS PAKUAN</t>
  </si>
  <si>
    <t>UTS (25%)</t>
  </si>
  <si>
    <t>UAS (25%)</t>
  </si>
  <si>
    <t>Laporan Tugas Besar (20%)</t>
  </si>
  <si>
    <t>Angka</t>
  </si>
  <si>
    <t>Persentase</t>
  </si>
  <si>
    <t xml:space="preserve">Total </t>
  </si>
  <si>
    <t>SEMESTER GENAP TAHUN AJAR 2022/2023</t>
  </si>
  <si>
    <t>Presentasi  (5%)</t>
  </si>
  <si>
    <t>Tugas Mingguan (15%)</t>
  </si>
  <si>
    <t>052119015</t>
  </si>
  <si>
    <t>Sukesultana Nur Islami</t>
  </si>
  <si>
    <t>052119017</t>
  </si>
  <si>
    <t>Dandy Kusuma Wardana</t>
  </si>
  <si>
    <t>052119042</t>
  </si>
  <si>
    <t>Ghariibil Maulvi Hafiiz</t>
  </si>
  <si>
    <t>052119046</t>
  </si>
  <si>
    <t>Adam Irfan Fadhilah</t>
  </si>
  <si>
    <t>052120004</t>
  </si>
  <si>
    <t>Paskah Heriansyah</t>
  </si>
  <si>
    <t>052120010</t>
  </si>
  <si>
    <t>Andri Ramadhani</t>
  </si>
  <si>
    <t>052120028</t>
  </si>
  <si>
    <t>Aril Gibransyah</t>
  </si>
  <si>
    <t>052120034</t>
  </si>
  <si>
    <t>Ahmad Maulana</t>
  </si>
  <si>
    <t>052120039</t>
  </si>
  <si>
    <t>Widyaatsuha</t>
  </si>
  <si>
    <t>052120042</t>
  </si>
  <si>
    <t>Diah Galuh Ristu Agustin</t>
  </si>
  <si>
    <t>052120056</t>
  </si>
  <si>
    <t>Sekar Cinta Ginupita</t>
  </si>
  <si>
    <t>052120701</t>
  </si>
  <si>
    <t>Abdillah Darmabuana</t>
  </si>
  <si>
    <t>PENILAIAN KEAKTIFAN: HUKUM ADMINISTRASI PERENCANAAN</t>
  </si>
  <si>
    <t>PENILAIAN SIKAP: HUKUM ADMINISTRASI PERENCANAAN</t>
  </si>
  <si>
    <t>REKAPITULASI NILAI AKHIR HUKUM ADMINISTRASI PERENCANAAN</t>
  </si>
  <si>
    <t>PENILAIAN TUGAS MINGGUAN: HUKUM ADMINISTRASI PERENCANAAN</t>
  </si>
  <si>
    <t>PENILAIAN PRESENTASI: HUKUM ADMINISTRASI PERENCANAAN</t>
  </si>
  <si>
    <t>PENILAIAN LAPORAN TUGAS BESAR: HUKUM ADMINISTRASI PERENCANAAN</t>
  </si>
  <si>
    <t>UTS</t>
  </si>
  <si>
    <t>UAS</t>
  </si>
  <si>
    <t>Laporan (Tugas Besar)</t>
  </si>
  <si>
    <t>Presentasi</t>
  </si>
  <si>
    <t>Tugas MIngguan</t>
  </si>
  <si>
    <t>Keaktifan</t>
  </si>
  <si>
    <t>Sikap</t>
  </si>
  <si>
    <t>Persentase Penilaian</t>
  </si>
  <si>
    <t>Sub-CPMK 1</t>
  </si>
  <si>
    <t> -</t>
  </si>
  <si>
    <t>-</t>
  </si>
  <si>
    <t>Sub-CPMK 2</t>
  </si>
  <si>
    <t>Sub-CPMK 3</t>
  </si>
  <si>
    <t>Sub-CPMK 4</t>
  </si>
  <si>
    <t>Sub-CPMK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</si>
</sst>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1" fontId="0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2" fontId="0" fillId="0" borderId="1" xfId="0" applyNumberFormat="1" applyFill="1" applyBorder="1" applyAlignment="1">
      <alignment horizontal="right"/>
    </xf>
    <xf numFmtId="1" fontId="0" fillId="2" borderId="1" xfId="0" applyNumberFormat="1" applyFont="1" applyFill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2" fontId="0" fillId="2" borderId="1" xfId="0" applyNumberFormat="1" applyFont="1" applyFill="1" applyBorder="1" applyAlignment="1">
      <alignment horizontal="right"/>
    </xf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wrapText="1"/>
    </xf>
    <xf numFmtId="0" fontId="0" fillId="0" borderId="3" xfId="0" applyFont="1" applyBorder="1" applyAlignment="1">
      <alignment wrapText="1"/>
    </xf>
    <xf numFmtId="49" fontId="0" fillId="0" borderId="4" xfId="0" applyNumberFormat="1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49" fontId="0" fillId="2" borderId="4" xfId="0" applyNumberFormat="1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1" fillId="0" borderId="1" xfId="0" applyFont="1" applyBorder="1"/>
    <xf numFmtId="0" fontId="0" fillId="2" borderId="1" xfId="0" applyFill="1" applyBorder="1"/>
    <xf numFmtId="0" fontId="0" fillId="2" borderId="1" xfId="0" applyFont="1" applyFill="1" applyBorder="1"/>
    <xf numFmtId="0" fontId="0" fillId="0" borderId="1" xfId="0" applyFont="1" applyBorder="1" applyAlignment="1">
      <alignment horizontal="center"/>
    </xf>
    <xf numFmtId="2" fontId="0" fillId="0" borderId="1" xfId="0" applyNumberFormat="1" applyFont="1" applyFill="1" applyBorder="1" applyAlignment="1">
      <alignment horizontal="right"/>
    </xf>
    <xf numFmtId="1" fontId="0" fillId="0" borderId="1" xfId="0" applyNumberForma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embar%20Penilaian%20Keaktif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embar%20Penilaian%20Sik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15">
          <cell r="I15">
            <v>75</v>
          </cell>
        </row>
        <row r="16">
          <cell r="I16">
            <v>0</v>
          </cell>
        </row>
        <row r="17">
          <cell r="I17">
            <v>25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50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1">
        <row r="15">
          <cell r="I15">
            <v>75</v>
          </cell>
        </row>
        <row r="16">
          <cell r="I16">
            <v>25</v>
          </cell>
        </row>
        <row r="17">
          <cell r="I17">
            <v>50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45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2">
        <row r="15">
          <cell r="I15">
            <v>75</v>
          </cell>
        </row>
        <row r="16">
          <cell r="I16">
            <v>25</v>
          </cell>
        </row>
        <row r="17">
          <cell r="I17">
            <v>50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50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3">
        <row r="15">
          <cell r="I15">
            <v>75</v>
          </cell>
        </row>
        <row r="16">
          <cell r="I16">
            <v>25</v>
          </cell>
        </row>
        <row r="17">
          <cell r="I17">
            <v>50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50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4">
        <row r="15">
          <cell r="I15">
            <v>75</v>
          </cell>
        </row>
        <row r="16">
          <cell r="I16">
            <v>25</v>
          </cell>
        </row>
        <row r="17">
          <cell r="I17">
            <v>75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50</v>
          </cell>
        </row>
        <row r="25">
          <cell r="I25">
            <v>25</v>
          </cell>
        </row>
        <row r="26">
          <cell r="I26">
            <v>25</v>
          </cell>
        </row>
      </sheetData>
      <sheetData sheetId="5">
        <row r="15">
          <cell r="I15">
            <v>75</v>
          </cell>
        </row>
        <row r="16">
          <cell r="I16">
            <v>0</v>
          </cell>
        </row>
        <row r="17">
          <cell r="I17">
            <v>50</v>
          </cell>
        </row>
        <row r="18">
          <cell r="I18">
            <v>0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50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6">
        <row r="15">
          <cell r="I15">
            <v>75</v>
          </cell>
        </row>
        <row r="16">
          <cell r="I16">
            <v>0</v>
          </cell>
        </row>
        <row r="17">
          <cell r="I17">
            <v>50</v>
          </cell>
        </row>
        <row r="18">
          <cell r="I18">
            <v>0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50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7">
        <row r="15">
          <cell r="I15">
            <v>0</v>
          </cell>
        </row>
        <row r="16">
          <cell r="I16">
            <v>25</v>
          </cell>
        </row>
        <row r="17">
          <cell r="I17">
            <v>50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50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8">
        <row r="15">
          <cell r="I15">
            <v>0</v>
          </cell>
        </row>
        <row r="16">
          <cell r="I16">
            <v>25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50</v>
          </cell>
        </row>
        <row r="25">
          <cell r="I25">
            <v>0</v>
          </cell>
        </row>
        <row r="26">
          <cell r="I26">
            <v>0</v>
          </cell>
        </row>
      </sheetData>
      <sheetData sheetId="9">
        <row r="15">
          <cell r="I15">
            <v>0</v>
          </cell>
        </row>
        <row r="16">
          <cell r="I16">
            <v>25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0</v>
          </cell>
        </row>
        <row r="20">
          <cell r="I20">
            <v>25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50</v>
          </cell>
        </row>
        <row r="25">
          <cell r="I25">
            <v>25</v>
          </cell>
        </row>
        <row r="26">
          <cell r="I26">
            <v>25</v>
          </cell>
        </row>
      </sheetData>
      <sheetData sheetId="10">
        <row r="15">
          <cell r="I15">
            <v>75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50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11">
        <row r="15">
          <cell r="I15">
            <v>75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</sheetData>
      <sheetData sheetId="12">
        <row r="15">
          <cell r="I15">
            <v>75</v>
          </cell>
        </row>
        <row r="16">
          <cell r="I16">
            <v>50</v>
          </cell>
        </row>
        <row r="17">
          <cell r="I17">
            <v>75</v>
          </cell>
        </row>
        <row r="18">
          <cell r="I18">
            <v>75</v>
          </cell>
        </row>
        <row r="19">
          <cell r="I19">
            <v>0</v>
          </cell>
        </row>
        <row r="20">
          <cell r="I20">
            <v>50</v>
          </cell>
        </row>
        <row r="21">
          <cell r="I21">
            <v>75</v>
          </cell>
        </row>
        <row r="22">
          <cell r="I22">
            <v>50</v>
          </cell>
        </row>
        <row r="23">
          <cell r="I23">
            <v>50</v>
          </cell>
        </row>
        <row r="24">
          <cell r="I24">
            <v>0</v>
          </cell>
        </row>
        <row r="25">
          <cell r="I25">
            <v>50</v>
          </cell>
        </row>
        <row r="26">
          <cell r="I26">
            <v>0</v>
          </cell>
        </row>
      </sheetData>
      <sheetData sheetId="13">
        <row r="15">
          <cell r="I15">
            <v>75</v>
          </cell>
        </row>
        <row r="16">
          <cell r="I16">
            <v>50</v>
          </cell>
        </row>
        <row r="17">
          <cell r="I17">
            <v>100</v>
          </cell>
        </row>
        <row r="18">
          <cell r="I18">
            <v>75</v>
          </cell>
        </row>
        <row r="19">
          <cell r="I19">
            <v>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50</v>
          </cell>
        </row>
        <row r="23">
          <cell r="I23">
            <v>50</v>
          </cell>
        </row>
        <row r="24">
          <cell r="I24">
            <v>0</v>
          </cell>
        </row>
        <row r="25">
          <cell r="I25">
            <v>50</v>
          </cell>
        </row>
        <row r="26">
          <cell r="I2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15">
          <cell r="I15">
            <v>75</v>
          </cell>
        </row>
        <row r="16">
          <cell r="I16">
            <v>0</v>
          </cell>
        </row>
        <row r="17">
          <cell r="I17">
            <v>50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1">
        <row r="15">
          <cell r="I15">
            <v>75</v>
          </cell>
        </row>
        <row r="16">
          <cell r="I16">
            <v>25</v>
          </cell>
        </row>
        <row r="17">
          <cell r="I17">
            <v>50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2">
        <row r="15">
          <cell r="I15">
            <v>75</v>
          </cell>
        </row>
        <row r="16">
          <cell r="I16">
            <v>25</v>
          </cell>
        </row>
        <row r="17">
          <cell r="I17">
            <v>50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3">
        <row r="15">
          <cell r="I15">
            <v>75</v>
          </cell>
        </row>
        <row r="16">
          <cell r="I16">
            <v>25</v>
          </cell>
        </row>
        <row r="17">
          <cell r="I17">
            <v>50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4">
        <row r="15">
          <cell r="I15">
            <v>75</v>
          </cell>
        </row>
        <row r="16">
          <cell r="I16">
            <v>25</v>
          </cell>
        </row>
        <row r="17">
          <cell r="I17">
            <v>75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25</v>
          </cell>
        </row>
      </sheetData>
      <sheetData sheetId="5">
        <row r="15">
          <cell r="I15">
            <v>75</v>
          </cell>
        </row>
        <row r="16">
          <cell r="I16">
            <v>0</v>
          </cell>
        </row>
        <row r="17">
          <cell r="I17">
            <v>50</v>
          </cell>
        </row>
        <row r="18">
          <cell r="I18">
            <v>0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6">
        <row r="15">
          <cell r="I15">
            <v>75</v>
          </cell>
        </row>
        <row r="16">
          <cell r="I16">
            <v>0</v>
          </cell>
        </row>
        <row r="17">
          <cell r="I17">
            <v>50</v>
          </cell>
        </row>
        <row r="18">
          <cell r="I18">
            <v>0</v>
          </cell>
        </row>
        <row r="19">
          <cell r="I19">
            <v>25</v>
          </cell>
        </row>
        <row r="20">
          <cell r="I20">
            <v>25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7">
        <row r="15">
          <cell r="I15">
            <v>0</v>
          </cell>
        </row>
        <row r="16">
          <cell r="I16">
            <v>25</v>
          </cell>
        </row>
        <row r="17">
          <cell r="I17">
            <v>50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8">
        <row r="15">
          <cell r="I15">
            <v>0</v>
          </cell>
        </row>
        <row r="16">
          <cell r="I16">
            <v>25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75</v>
          </cell>
        </row>
        <row r="25">
          <cell r="I25">
            <v>0</v>
          </cell>
        </row>
        <row r="26">
          <cell r="I26">
            <v>0</v>
          </cell>
        </row>
      </sheetData>
      <sheetData sheetId="9">
        <row r="15">
          <cell r="I15">
            <v>0</v>
          </cell>
        </row>
        <row r="16">
          <cell r="I16">
            <v>25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0</v>
          </cell>
        </row>
        <row r="20">
          <cell r="I20">
            <v>25</v>
          </cell>
        </row>
        <row r="21">
          <cell r="I21">
            <v>0</v>
          </cell>
        </row>
        <row r="22">
          <cell r="I22">
            <v>25</v>
          </cell>
        </row>
        <row r="23">
          <cell r="I23">
            <v>50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25</v>
          </cell>
        </row>
      </sheetData>
      <sheetData sheetId="10">
        <row r="15">
          <cell r="I15">
            <v>75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75</v>
          </cell>
        </row>
        <row r="25">
          <cell r="I25">
            <v>25</v>
          </cell>
        </row>
        <row r="26">
          <cell r="I26">
            <v>0</v>
          </cell>
        </row>
      </sheetData>
      <sheetData sheetId="11">
        <row r="15">
          <cell r="I15">
            <v>75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75</v>
          </cell>
        </row>
        <row r="19">
          <cell r="I19">
            <v>25</v>
          </cell>
        </row>
        <row r="20">
          <cell r="I20">
            <v>0</v>
          </cell>
        </row>
        <row r="21">
          <cell r="I21">
            <v>50</v>
          </cell>
        </row>
        <row r="22">
          <cell r="I22">
            <v>25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</sheetData>
      <sheetData sheetId="12">
        <row r="15">
          <cell r="I15">
            <v>75</v>
          </cell>
        </row>
        <row r="16">
          <cell r="I16">
            <v>50</v>
          </cell>
        </row>
        <row r="17">
          <cell r="I17">
            <v>75</v>
          </cell>
        </row>
        <row r="18">
          <cell r="I18">
            <v>75</v>
          </cell>
        </row>
        <row r="19">
          <cell r="I19">
            <v>0</v>
          </cell>
        </row>
        <row r="20">
          <cell r="I20">
            <v>50</v>
          </cell>
        </row>
        <row r="21">
          <cell r="I21">
            <v>75</v>
          </cell>
        </row>
        <row r="22">
          <cell r="I22">
            <v>50</v>
          </cell>
        </row>
        <row r="23">
          <cell r="I23">
            <v>50</v>
          </cell>
        </row>
        <row r="24">
          <cell r="I24">
            <v>0</v>
          </cell>
        </row>
        <row r="25">
          <cell r="I25">
            <v>50</v>
          </cell>
        </row>
        <row r="26">
          <cell r="I26">
            <v>0</v>
          </cell>
        </row>
      </sheetData>
      <sheetData sheetId="13">
        <row r="15">
          <cell r="I15">
            <v>75</v>
          </cell>
        </row>
        <row r="16">
          <cell r="I16">
            <v>50</v>
          </cell>
        </row>
        <row r="17">
          <cell r="I17">
            <v>100</v>
          </cell>
        </row>
        <row r="18">
          <cell r="I18">
            <v>75</v>
          </cell>
        </row>
        <row r="19">
          <cell r="I19">
            <v>0</v>
          </cell>
        </row>
        <row r="20">
          <cell r="I20">
            <v>50</v>
          </cell>
        </row>
        <row r="21">
          <cell r="I21">
            <v>50</v>
          </cell>
        </row>
        <row r="22">
          <cell r="I22">
            <v>50</v>
          </cell>
        </row>
        <row r="23">
          <cell r="I23">
            <v>50</v>
          </cell>
        </row>
        <row r="24">
          <cell r="I24">
            <v>0</v>
          </cell>
        </row>
        <row r="25">
          <cell r="I25">
            <v>50</v>
          </cell>
        </row>
        <row r="26">
          <cell r="I2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D3E76-93CE-4368-A6BD-C6E5C87ACF39}">
  <dimension ref="A1:G18"/>
  <sheetViews>
    <sheetView workbookViewId="0">
      <selection activeCell="C20" sqref="C20:E35"/>
    </sheetView>
  </sheetViews>
  <sheetFormatPr baseColWidth="10" defaultColWidth="8.83203125" defaultRowHeight="15" x14ac:dyDescent="0.2"/>
  <cols>
    <col min="1" max="1" width="5.6640625" style="1" customWidth="1"/>
    <col min="2" max="2" width="11.5" customWidth="1"/>
    <col min="3" max="3" width="35" customWidth="1"/>
    <col min="4" max="7" width="9.83203125" customWidth="1"/>
  </cols>
  <sheetData>
    <row r="1" spans="1:7" x14ac:dyDescent="0.2">
      <c r="A1" s="47" t="s">
        <v>63</v>
      </c>
      <c r="B1" s="47"/>
      <c r="C1" s="47"/>
      <c r="D1" s="47"/>
      <c r="E1" s="47"/>
      <c r="F1" s="47"/>
      <c r="G1" s="47"/>
    </row>
    <row r="2" spans="1:7" x14ac:dyDescent="0.2">
      <c r="A2" s="47" t="s">
        <v>24</v>
      </c>
      <c r="B2" s="47"/>
      <c r="C2" s="47"/>
      <c r="D2" s="47"/>
      <c r="E2" s="47"/>
      <c r="F2" s="47"/>
      <c r="G2" s="47"/>
    </row>
    <row r="3" spans="1:7" x14ac:dyDescent="0.2">
      <c r="A3" s="47" t="s">
        <v>31</v>
      </c>
      <c r="B3" s="47"/>
      <c r="C3" s="47"/>
      <c r="D3" s="47"/>
      <c r="E3" s="47"/>
      <c r="F3" s="47"/>
      <c r="G3" s="47"/>
    </row>
    <row r="5" spans="1:7" x14ac:dyDescent="0.2">
      <c r="A5" s="48" t="s">
        <v>0</v>
      </c>
      <c r="B5" s="48" t="s">
        <v>2</v>
      </c>
      <c r="C5" s="48" t="s">
        <v>1</v>
      </c>
      <c r="D5" s="48" t="s">
        <v>23</v>
      </c>
      <c r="E5" s="48"/>
      <c r="F5" s="48" t="s">
        <v>3</v>
      </c>
      <c r="G5" s="48" t="s">
        <v>4</v>
      </c>
    </row>
    <row r="6" spans="1:7" x14ac:dyDescent="0.2">
      <c r="A6" s="48"/>
      <c r="B6" s="48"/>
      <c r="C6" s="48"/>
      <c r="D6" s="7">
        <v>4</v>
      </c>
      <c r="E6" s="5">
        <v>5</v>
      </c>
      <c r="F6" s="48"/>
      <c r="G6" s="48"/>
    </row>
    <row r="7" spans="1:7" ht="16" x14ac:dyDescent="0.2">
      <c r="A7" s="2">
        <v>1</v>
      </c>
      <c r="B7" s="24" t="s">
        <v>34</v>
      </c>
      <c r="C7" s="25" t="s">
        <v>35</v>
      </c>
      <c r="D7" s="31">
        <v>62.5</v>
      </c>
      <c r="E7" s="31">
        <v>62.5</v>
      </c>
      <c r="F7" s="12">
        <f t="shared" ref="F7:F18" si="0">SUM(D7:E7)</f>
        <v>125</v>
      </c>
      <c r="G7" s="12">
        <f>F7/2</f>
        <v>62.5</v>
      </c>
    </row>
    <row r="8" spans="1:7" ht="16" x14ac:dyDescent="0.2">
      <c r="A8" s="2">
        <v>2</v>
      </c>
      <c r="B8" s="26" t="s">
        <v>36</v>
      </c>
      <c r="C8" s="27" t="s">
        <v>37</v>
      </c>
      <c r="D8" s="31">
        <v>67.5</v>
      </c>
      <c r="E8" s="31">
        <v>67.5</v>
      </c>
      <c r="F8" s="16">
        <f t="shared" si="0"/>
        <v>135</v>
      </c>
      <c r="G8" s="16">
        <f t="shared" ref="G8:G18" si="1">F8/2</f>
        <v>67.5</v>
      </c>
    </row>
    <row r="9" spans="1:7" ht="16" x14ac:dyDescent="0.2">
      <c r="A9" s="2">
        <v>3</v>
      </c>
      <c r="B9" s="26" t="s">
        <v>38</v>
      </c>
      <c r="C9" s="27" t="s">
        <v>39</v>
      </c>
      <c r="D9" s="31">
        <v>62.5</v>
      </c>
      <c r="E9" s="31">
        <v>62.5</v>
      </c>
      <c r="F9" s="16">
        <f t="shared" si="0"/>
        <v>125</v>
      </c>
      <c r="G9" s="16">
        <f t="shared" si="1"/>
        <v>62.5</v>
      </c>
    </row>
    <row r="10" spans="1:7" ht="16" x14ac:dyDescent="0.2">
      <c r="A10" s="2">
        <v>4</v>
      </c>
      <c r="B10" s="26" t="s">
        <v>40</v>
      </c>
      <c r="C10" s="27" t="s">
        <v>41</v>
      </c>
      <c r="D10" s="31">
        <v>67.5</v>
      </c>
      <c r="E10" s="31">
        <v>67.5</v>
      </c>
      <c r="F10" s="12">
        <f t="shared" si="0"/>
        <v>135</v>
      </c>
      <c r="G10" s="12">
        <f t="shared" si="1"/>
        <v>67.5</v>
      </c>
    </row>
    <row r="11" spans="1:7" ht="16" x14ac:dyDescent="0.2">
      <c r="A11" s="2">
        <v>5</v>
      </c>
      <c r="B11" s="26" t="s">
        <v>42</v>
      </c>
      <c r="C11" s="27" t="s">
        <v>43</v>
      </c>
      <c r="D11" s="31">
        <v>22.5</v>
      </c>
      <c r="E11" s="31">
        <v>22.5</v>
      </c>
      <c r="F11" s="12">
        <f t="shared" si="0"/>
        <v>45</v>
      </c>
      <c r="G11" s="12">
        <f t="shared" si="1"/>
        <v>22.5</v>
      </c>
    </row>
    <row r="12" spans="1:7" ht="16" x14ac:dyDescent="0.2">
      <c r="A12" s="2">
        <v>6</v>
      </c>
      <c r="B12" s="26" t="s">
        <v>44</v>
      </c>
      <c r="C12" s="27" t="s">
        <v>45</v>
      </c>
      <c r="D12" s="31">
        <v>67.5</v>
      </c>
      <c r="E12" s="31">
        <v>67.5</v>
      </c>
      <c r="F12" s="12">
        <f t="shared" si="0"/>
        <v>135</v>
      </c>
      <c r="G12" s="12">
        <f t="shared" si="1"/>
        <v>67.5</v>
      </c>
    </row>
    <row r="13" spans="1:7" ht="16" x14ac:dyDescent="0.2">
      <c r="A13" s="2">
        <v>7</v>
      </c>
      <c r="B13" s="26" t="s">
        <v>46</v>
      </c>
      <c r="C13" s="27" t="s">
        <v>47</v>
      </c>
      <c r="D13" s="31">
        <v>67.5</v>
      </c>
      <c r="E13" s="31">
        <v>67.5</v>
      </c>
      <c r="F13" s="12">
        <f t="shared" si="0"/>
        <v>135</v>
      </c>
      <c r="G13" s="12">
        <f t="shared" si="1"/>
        <v>67.5</v>
      </c>
    </row>
    <row r="14" spans="1:7" ht="16" x14ac:dyDescent="0.2">
      <c r="A14" s="2">
        <v>8</v>
      </c>
      <c r="B14" s="26" t="s">
        <v>48</v>
      </c>
      <c r="C14" s="27" t="s">
        <v>49</v>
      </c>
      <c r="D14" s="31">
        <v>62.5</v>
      </c>
      <c r="E14" s="31">
        <v>62.5</v>
      </c>
      <c r="F14" s="12">
        <f t="shared" si="0"/>
        <v>125</v>
      </c>
      <c r="G14" s="12">
        <f t="shared" si="1"/>
        <v>62.5</v>
      </c>
    </row>
    <row r="15" spans="1:7" ht="16" x14ac:dyDescent="0.2">
      <c r="A15" s="2">
        <v>9</v>
      </c>
      <c r="B15" s="26" t="s">
        <v>50</v>
      </c>
      <c r="C15" s="27" t="s">
        <v>51</v>
      </c>
      <c r="D15" s="11">
        <v>50</v>
      </c>
      <c r="E15" s="11">
        <v>50</v>
      </c>
      <c r="F15" s="12">
        <f t="shared" si="0"/>
        <v>100</v>
      </c>
      <c r="G15" s="12">
        <f t="shared" si="1"/>
        <v>50</v>
      </c>
    </row>
    <row r="16" spans="1:7" ht="16" x14ac:dyDescent="0.2">
      <c r="A16" s="2">
        <v>10</v>
      </c>
      <c r="B16" s="26" t="s">
        <v>52</v>
      </c>
      <c r="C16" s="27" t="s">
        <v>53</v>
      </c>
      <c r="D16" s="11">
        <v>22.5</v>
      </c>
      <c r="E16" s="11">
        <v>22.5</v>
      </c>
      <c r="F16" s="12">
        <f t="shared" si="0"/>
        <v>45</v>
      </c>
      <c r="G16" s="12">
        <f t="shared" si="1"/>
        <v>22.5</v>
      </c>
    </row>
    <row r="17" spans="1:7" ht="16" x14ac:dyDescent="0.2">
      <c r="A17" s="2">
        <v>11</v>
      </c>
      <c r="B17" s="26" t="s">
        <v>54</v>
      </c>
      <c r="C17" s="27" t="s">
        <v>55</v>
      </c>
      <c r="D17" s="31">
        <v>50</v>
      </c>
      <c r="E17" s="31">
        <v>50</v>
      </c>
      <c r="F17" s="12">
        <f t="shared" si="0"/>
        <v>100</v>
      </c>
      <c r="G17" s="12">
        <f t="shared" si="1"/>
        <v>50</v>
      </c>
    </row>
    <row r="18" spans="1:7" ht="16" x14ac:dyDescent="0.2">
      <c r="A18" s="2">
        <v>12</v>
      </c>
      <c r="B18" s="28" t="s">
        <v>56</v>
      </c>
      <c r="C18" s="29" t="s">
        <v>57</v>
      </c>
      <c r="D18" s="32">
        <v>62.5</v>
      </c>
      <c r="E18" s="32">
        <v>62.5</v>
      </c>
      <c r="F18" s="14">
        <f t="shared" si="0"/>
        <v>125</v>
      </c>
      <c r="G18" s="14">
        <f t="shared" si="1"/>
        <v>62.5</v>
      </c>
    </row>
  </sheetData>
  <mergeCells count="9">
    <mergeCell ref="A1:G1"/>
    <mergeCell ref="A2:G2"/>
    <mergeCell ref="A3:G3"/>
    <mergeCell ref="A5:A6"/>
    <mergeCell ref="B5:B6"/>
    <mergeCell ref="C5:C6"/>
    <mergeCell ref="D5:E5"/>
    <mergeCell ref="F5:F6"/>
    <mergeCell ref="G5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J18"/>
  <sheetViews>
    <sheetView workbookViewId="0">
      <selection activeCell="C31" sqref="C31"/>
    </sheetView>
  </sheetViews>
  <sheetFormatPr baseColWidth="10" defaultColWidth="8.83203125" defaultRowHeight="16" x14ac:dyDescent="0.2"/>
  <cols>
    <col min="1" max="1" width="5.6640625" style="22" customWidth="1"/>
    <col min="2" max="2" width="11.5" style="21" customWidth="1"/>
    <col min="3" max="3" width="35" style="21" customWidth="1"/>
    <col min="4" max="10" width="9.83203125" style="21" customWidth="1"/>
    <col min="11" max="16384" width="8.83203125" style="21"/>
  </cols>
  <sheetData>
    <row r="1" spans="1:10" x14ac:dyDescent="0.2">
      <c r="A1" s="49" t="s">
        <v>62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x14ac:dyDescent="0.2">
      <c r="A2" s="49" t="s">
        <v>24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x14ac:dyDescent="0.2">
      <c r="A3" s="49" t="s">
        <v>31</v>
      </c>
      <c r="B3" s="49"/>
      <c r="C3" s="49"/>
      <c r="D3" s="49"/>
      <c r="E3" s="49"/>
      <c r="F3" s="49"/>
      <c r="G3" s="49"/>
      <c r="H3" s="49"/>
      <c r="I3" s="49"/>
      <c r="J3" s="49"/>
    </row>
    <row r="5" spans="1:10" x14ac:dyDescent="0.2">
      <c r="A5" s="48" t="s">
        <v>0</v>
      </c>
      <c r="B5" s="48" t="s">
        <v>2</v>
      </c>
      <c r="C5" s="48" t="s">
        <v>1</v>
      </c>
      <c r="D5" s="50" t="s">
        <v>23</v>
      </c>
      <c r="E5" s="51"/>
      <c r="F5" s="51"/>
      <c r="G5" s="51"/>
      <c r="H5" s="51"/>
      <c r="I5" s="48" t="s">
        <v>3</v>
      </c>
      <c r="J5" s="48" t="s">
        <v>4</v>
      </c>
    </row>
    <row r="6" spans="1:10" x14ac:dyDescent="0.2">
      <c r="A6" s="48"/>
      <c r="B6" s="48"/>
      <c r="C6" s="48"/>
      <c r="D6" s="23">
        <v>1</v>
      </c>
      <c r="E6" s="23">
        <v>2</v>
      </c>
      <c r="F6" s="23">
        <v>3</v>
      </c>
      <c r="G6" s="23">
        <v>4</v>
      </c>
      <c r="H6" s="23">
        <v>5</v>
      </c>
      <c r="I6" s="48"/>
      <c r="J6" s="48"/>
    </row>
    <row r="7" spans="1:10" x14ac:dyDescent="0.2">
      <c r="A7" s="38">
        <v>1</v>
      </c>
      <c r="B7" s="24" t="s">
        <v>34</v>
      </c>
      <c r="C7" s="25" t="s">
        <v>35</v>
      </c>
      <c r="D7" s="33">
        <v>60</v>
      </c>
      <c r="E7" s="34">
        <v>75</v>
      </c>
      <c r="F7" s="34">
        <v>45</v>
      </c>
      <c r="G7" s="31">
        <v>57.5</v>
      </c>
      <c r="H7" s="31">
        <v>57.5</v>
      </c>
      <c r="I7" s="18">
        <f>SUM(D7:H7)</f>
        <v>295</v>
      </c>
      <c r="J7" s="18">
        <f>I7/5</f>
        <v>59</v>
      </c>
    </row>
    <row r="8" spans="1:10" x14ac:dyDescent="0.2">
      <c r="A8" s="38">
        <v>2</v>
      </c>
      <c r="B8" s="26" t="s">
        <v>36</v>
      </c>
      <c r="C8" s="27" t="s">
        <v>37</v>
      </c>
      <c r="D8" s="33">
        <v>50</v>
      </c>
      <c r="E8" s="34">
        <v>50</v>
      </c>
      <c r="F8" s="35">
        <v>80</v>
      </c>
      <c r="G8" s="31">
        <v>62.5</v>
      </c>
      <c r="H8" s="31">
        <v>62.5</v>
      </c>
      <c r="I8" s="18">
        <f t="shared" ref="I8:I18" si="0">SUM(D8:H8)</f>
        <v>305</v>
      </c>
      <c r="J8" s="18">
        <f t="shared" ref="J8:J18" si="1">I8/5</f>
        <v>61</v>
      </c>
    </row>
    <row r="9" spans="1:10" x14ac:dyDescent="0.2">
      <c r="A9" s="38">
        <v>3</v>
      </c>
      <c r="B9" s="26" t="s">
        <v>38</v>
      </c>
      <c r="C9" s="27" t="s">
        <v>39</v>
      </c>
      <c r="D9" s="33">
        <v>60</v>
      </c>
      <c r="E9" s="34">
        <v>45</v>
      </c>
      <c r="F9" s="34">
        <v>50</v>
      </c>
      <c r="G9" s="31">
        <v>57.5</v>
      </c>
      <c r="H9" s="31">
        <v>57.5</v>
      </c>
      <c r="I9" s="18">
        <f t="shared" si="0"/>
        <v>270</v>
      </c>
      <c r="J9" s="18">
        <f t="shared" si="1"/>
        <v>54</v>
      </c>
    </row>
    <row r="10" spans="1:10" x14ac:dyDescent="0.2">
      <c r="A10" s="38">
        <v>4</v>
      </c>
      <c r="B10" s="26" t="s">
        <v>40</v>
      </c>
      <c r="C10" s="27" t="s">
        <v>41</v>
      </c>
      <c r="D10" s="33">
        <v>50</v>
      </c>
      <c r="E10" s="34">
        <v>30</v>
      </c>
      <c r="F10" s="34">
        <v>30</v>
      </c>
      <c r="G10" s="31">
        <v>62.5</v>
      </c>
      <c r="H10" s="31">
        <v>62.5</v>
      </c>
      <c r="I10" s="18">
        <f t="shared" si="0"/>
        <v>235</v>
      </c>
      <c r="J10" s="18">
        <f t="shared" si="1"/>
        <v>47</v>
      </c>
    </row>
    <row r="11" spans="1:10" x14ac:dyDescent="0.2">
      <c r="A11" s="38">
        <v>5</v>
      </c>
      <c r="B11" s="26" t="s">
        <v>42</v>
      </c>
      <c r="C11" s="27" t="s">
        <v>43</v>
      </c>
      <c r="D11" s="33">
        <v>60</v>
      </c>
      <c r="E11" s="34">
        <v>50</v>
      </c>
      <c r="F11" s="34">
        <v>50</v>
      </c>
      <c r="G11" s="31">
        <v>17.5</v>
      </c>
      <c r="H11" s="31">
        <v>17.5</v>
      </c>
      <c r="I11" s="18">
        <f t="shared" si="0"/>
        <v>195</v>
      </c>
      <c r="J11" s="18">
        <f t="shared" si="1"/>
        <v>39</v>
      </c>
    </row>
    <row r="12" spans="1:10" x14ac:dyDescent="0.2">
      <c r="A12" s="38">
        <v>6</v>
      </c>
      <c r="B12" s="26" t="s">
        <v>44</v>
      </c>
      <c r="C12" s="27" t="s">
        <v>45</v>
      </c>
      <c r="D12" s="33">
        <v>55</v>
      </c>
      <c r="E12" s="34">
        <v>45</v>
      </c>
      <c r="F12" s="35">
        <v>75</v>
      </c>
      <c r="G12" s="31">
        <v>62.5</v>
      </c>
      <c r="H12" s="31">
        <v>62.5</v>
      </c>
      <c r="I12" s="18">
        <f t="shared" si="0"/>
        <v>300</v>
      </c>
      <c r="J12" s="18">
        <f t="shared" si="1"/>
        <v>60</v>
      </c>
    </row>
    <row r="13" spans="1:10" x14ac:dyDescent="0.2">
      <c r="A13" s="38">
        <v>7</v>
      </c>
      <c r="B13" s="26" t="s">
        <v>46</v>
      </c>
      <c r="C13" s="27" t="s">
        <v>47</v>
      </c>
      <c r="D13" s="33">
        <v>55</v>
      </c>
      <c r="E13" s="34">
        <v>45</v>
      </c>
      <c r="F13" s="35">
        <v>80</v>
      </c>
      <c r="G13" s="31">
        <v>62.5</v>
      </c>
      <c r="H13" s="31">
        <v>62.5</v>
      </c>
      <c r="I13" s="18">
        <f t="shared" si="0"/>
        <v>305</v>
      </c>
      <c r="J13" s="18">
        <f t="shared" si="1"/>
        <v>61</v>
      </c>
    </row>
    <row r="14" spans="1:10" x14ac:dyDescent="0.2">
      <c r="A14" s="38">
        <v>8</v>
      </c>
      <c r="B14" s="26" t="s">
        <v>48</v>
      </c>
      <c r="C14" s="27" t="s">
        <v>49</v>
      </c>
      <c r="D14" s="33">
        <v>55</v>
      </c>
      <c r="E14" s="34">
        <v>25</v>
      </c>
      <c r="F14" s="34">
        <v>35</v>
      </c>
      <c r="G14" s="31">
        <v>57.5</v>
      </c>
      <c r="H14" s="31">
        <v>57.5</v>
      </c>
      <c r="I14" s="18">
        <f t="shared" si="0"/>
        <v>230</v>
      </c>
      <c r="J14" s="18">
        <f t="shared" si="1"/>
        <v>46</v>
      </c>
    </row>
    <row r="15" spans="1:10" x14ac:dyDescent="0.2">
      <c r="A15" s="38">
        <v>9</v>
      </c>
      <c r="B15" s="26" t="s">
        <v>50</v>
      </c>
      <c r="C15" s="27" t="s">
        <v>51</v>
      </c>
      <c r="D15" s="33">
        <v>55</v>
      </c>
      <c r="E15" s="34">
        <v>60</v>
      </c>
      <c r="F15" s="35">
        <v>75</v>
      </c>
      <c r="G15" s="11">
        <v>45</v>
      </c>
      <c r="H15" s="11">
        <v>45</v>
      </c>
      <c r="I15" s="18">
        <f t="shared" si="0"/>
        <v>280</v>
      </c>
      <c r="J15" s="18">
        <f t="shared" si="1"/>
        <v>56</v>
      </c>
    </row>
    <row r="16" spans="1:10" x14ac:dyDescent="0.2">
      <c r="A16" s="38">
        <v>10</v>
      </c>
      <c r="B16" s="26" t="s">
        <v>52</v>
      </c>
      <c r="C16" s="27" t="s">
        <v>53</v>
      </c>
      <c r="D16" s="33">
        <v>60</v>
      </c>
      <c r="E16" s="34">
        <v>40</v>
      </c>
      <c r="F16" s="34">
        <v>40</v>
      </c>
      <c r="G16" s="11">
        <v>17.5</v>
      </c>
      <c r="H16" s="11">
        <v>17.5</v>
      </c>
      <c r="I16" s="18">
        <f t="shared" si="0"/>
        <v>175</v>
      </c>
      <c r="J16" s="18">
        <f t="shared" si="1"/>
        <v>35</v>
      </c>
    </row>
    <row r="17" spans="1:10" x14ac:dyDescent="0.2">
      <c r="A17" s="38">
        <v>11</v>
      </c>
      <c r="B17" s="26" t="s">
        <v>54</v>
      </c>
      <c r="C17" s="27" t="s">
        <v>55</v>
      </c>
      <c r="D17" s="33">
        <v>55</v>
      </c>
      <c r="E17" s="34">
        <v>65</v>
      </c>
      <c r="F17" s="35">
        <v>80</v>
      </c>
      <c r="G17" s="31">
        <v>45</v>
      </c>
      <c r="H17" s="31">
        <v>45</v>
      </c>
      <c r="I17" s="18">
        <f t="shared" si="0"/>
        <v>290</v>
      </c>
      <c r="J17" s="18">
        <f t="shared" si="1"/>
        <v>58</v>
      </c>
    </row>
    <row r="18" spans="1:10" x14ac:dyDescent="0.2">
      <c r="A18" s="38">
        <v>12</v>
      </c>
      <c r="B18" s="28" t="s">
        <v>56</v>
      </c>
      <c r="C18" s="29" t="s">
        <v>57</v>
      </c>
      <c r="D18" s="36">
        <v>0</v>
      </c>
      <c r="E18" s="37">
        <v>70</v>
      </c>
      <c r="F18" s="37">
        <v>65</v>
      </c>
      <c r="G18" s="32">
        <v>62.5</v>
      </c>
      <c r="H18" s="32">
        <v>62.5</v>
      </c>
      <c r="I18" s="19">
        <f t="shared" si="0"/>
        <v>260</v>
      </c>
      <c r="J18" s="19">
        <f t="shared" si="1"/>
        <v>52</v>
      </c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H31"/>
  <sheetViews>
    <sheetView zoomScale="92" workbookViewId="0">
      <selection activeCell="L17" sqref="L17"/>
    </sheetView>
  </sheetViews>
  <sheetFormatPr baseColWidth="10" defaultColWidth="8.83203125" defaultRowHeight="15" x14ac:dyDescent="0.2"/>
  <cols>
    <col min="1" max="1" width="5.6640625" style="1" customWidth="1"/>
    <col min="2" max="2" width="11.5" customWidth="1"/>
    <col min="3" max="3" width="35" customWidth="1"/>
    <col min="4" max="6" width="7.33203125" customWidth="1"/>
  </cols>
  <sheetData>
    <row r="1" spans="1:8" x14ac:dyDescent="0.2">
      <c r="A1" s="47" t="s">
        <v>61</v>
      </c>
      <c r="B1" s="47"/>
      <c r="C1" s="47"/>
      <c r="D1" s="47"/>
      <c r="E1" s="47"/>
      <c r="F1" s="47"/>
      <c r="G1" s="47"/>
      <c r="H1" s="47"/>
    </row>
    <row r="2" spans="1:8" x14ac:dyDescent="0.2">
      <c r="A2" s="47" t="s">
        <v>24</v>
      </c>
      <c r="B2" s="47"/>
      <c r="C2" s="47"/>
      <c r="D2" s="47"/>
      <c r="E2" s="47"/>
      <c r="F2" s="47"/>
      <c r="G2" s="47"/>
      <c r="H2" s="47"/>
    </row>
    <row r="3" spans="1:8" x14ac:dyDescent="0.2">
      <c r="A3" s="47" t="s">
        <v>31</v>
      </c>
      <c r="B3" s="47"/>
      <c r="C3" s="47"/>
      <c r="D3" s="47"/>
      <c r="E3" s="47"/>
      <c r="F3" s="47"/>
      <c r="G3" s="47"/>
      <c r="H3" s="47"/>
    </row>
    <row r="5" spans="1:8" x14ac:dyDescent="0.2">
      <c r="A5" s="48" t="s">
        <v>0</v>
      </c>
      <c r="B5" s="48" t="s">
        <v>2</v>
      </c>
      <c r="C5" s="48" t="s">
        <v>1</v>
      </c>
      <c r="D5" s="48" t="s">
        <v>23</v>
      </c>
      <c r="E5" s="48"/>
      <c r="F5" s="48"/>
      <c r="G5" s="48" t="s">
        <v>3</v>
      </c>
      <c r="H5" s="48" t="s">
        <v>4</v>
      </c>
    </row>
    <row r="6" spans="1:8" x14ac:dyDescent="0.2">
      <c r="A6" s="48"/>
      <c r="B6" s="48"/>
      <c r="C6" s="48"/>
      <c r="D6" s="5">
        <v>1</v>
      </c>
      <c r="E6" s="5">
        <v>2</v>
      </c>
      <c r="F6" s="5">
        <v>3</v>
      </c>
      <c r="G6" s="48"/>
      <c r="H6" s="48"/>
    </row>
    <row r="7" spans="1:8" ht="16" x14ac:dyDescent="0.2">
      <c r="A7" s="2">
        <v>1</v>
      </c>
      <c r="B7" s="24" t="s">
        <v>34</v>
      </c>
      <c r="C7" s="25" t="s">
        <v>35</v>
      </c>
      <c r="D7" s="33">
        <v>65</v>
      </c>
      <c r="E7" s="34">
        <v>80</v>
      </c>
      <c r="F7" s="34">
        <v>50</v>
      </c>
      <c r="G7" s="12">
        <f t="shared" ref="G7:G18" si="0">SUM(D7:F7)</f>
        <v>195</v>
      </c>
      <c r="H7" s="12">
        <f>G7/3</f>
        <v>65</v>
      </c>
    </row>
    <row r="8" spans="1:8" ht="16" x14ac:dyDescent="0.2">
      <c r="A8" s="2">
        <v>2</v>
      </c>
      <c r="B8" s="26" t="s">
        <v>36</v>
      </c>
      <c r="C8" s="27" t="s">
        <v>37</v>
      </c>
      <c r="D8" s="33">
        <v>55</v>
      </c>
      <c r="E8" s="34">
        <v>55</v>
      </c>
      <c r="F8" s="35">
        <v>85</v>
      </c>
      <c r="G8" s="16">
        <f t="shared" si="0"/>
        <v>195</v>
      </c>
      <c r="H8" s="16">
        <f t="shared" ref="H8:H18" si="1">G8/3</f>
        <v>65</v>
      </c>
    </row>
    <row r="9" spans="1:8" ht="16" x14ac:dyDescent="0.2">
      <c r="A9" s="2">
        <v>3</v>
      </c>
      <c r="B9" s="26" t="s">
        <v>38</v>
      </c>
      <c r="C9" s="27" t="s">
        <v>39</v>
      </c>
      <c r="D9" s="33">
        <v>65</v>
      </c>
      <c r="E9" s="34">
        <v>50</v>
      </c>
      <c r="F9" s="34">
        <v>55</v>
      </c>
      <c r="G9" s="16">
        <f t="shared" si="0"/>
        <v>170</v>
      </c>
      <c r="H9" s="16">
        <f t="shared" si="1"/>
        <v>56.666666666666664</v>
      </c>
    </row>
    <row r="10" spans="1:8" ht="16" x14ac:dyDescent="0.2">
      <c r="A10" s="2">
        <v>4</v>
      </c>
      <c r="B10" s="26" t="s">
        <v>40</v>
      </c>
      <c r="C10" s="27" t="s">
        <v>41</v>
      </c>
      <c r="D10" s="33">
        <v>55</v>
      </c>
      <c r="E10" s="34">
        <v>30</v>
      </c>
      <c r="F10" s="34">
        <v>30</v>
      </c>
      <c r="G10" s="12">
        <f t="shared" si="0"/>
        <v>115</v>
      </c>
      <c r="H10" s="12">
        <f t="shared" si="1"/>
        <v>38.333333333333336</v>
      </c>
    </row>
    <row r="11" spans="1:8" ht="16" x14ac:dyDescent="0.2">
      <c r="A11" s="2">
        <v>5</v>
      </c>
      <c r="B11" s="26" t="s">
        <v>42</v>
      </c>
      <c r="C11" s="27" t="s">
        <v>43</v>
      </c>
      <c r="D11" s="33">
        <v>65</v>
      </c>
      <c r="E11" s="34">
        <v>55</v>
      </c>
      <c r="F11" s="34">
        <v>55</v>
      </c>
      <c r="G11" s="12">
        <f t="shared" si="0"/>
        <v>175</v>
      </c>
      <c r="H11" s="12">
        <f t="shared" si="1"/>
        <v>58.333333333333336</v>
      </c>
    </row>
    <row r="12" spans="1:8" ht="16" x14ac:dyDescent="0.2">
      <c r="A12" s="2">
        <v>6</v>
      </c>
      <c r="B12" s="26" t="s">
        <v>44</v>
      </c>
      <c r="C12" s="27" t="s">
        <v>45</v>
      </c>
      <c r="D12" s="33">
        <v>60</v>
      </c>
      <c r="E12" s="34">
        <v>50</v>
      </c>
      <c r="F12" s="35">
        <v>80</v>
      </c>
      <c r="G12" s="12">
        <f t="shared" si="0"/>
        <v>190</v>
      </c>
      <c r="H12" s="12">
        <f t="shared" si="1"/>
        <v>63.333333333333336</v>
      </c>
    </row>
    <row r="13" spans="1:8" ht="16" x14ac:dyDescent="0.2">
      <c r="A13" s="2">
        <v>7</v>
      </c>
      <c r="B13" s="26" t="s">
        <v>46</v>
      </c>
      <c r="C13" s="27" t="s">
        <v>47</v>
      </c>
      <c r="D13" s="33">
        <v>60</v>
      </c>
      <c r="E13" s="34">
        <v>50</v>
      </c>
      <c r="F13" s="35">
        <v>85</v>
      </c>
      <c r="G13" s="12">
        <f t="shared" si="0"/>
        <v>195</v>
      </c>
      <c r="H13" s="12">
        <f t="shared" si="1"/>
        <v>65</v>
      </c>
    </row>
    <row r="14" spans="1:8" ht="16" x14ac:dyDescent="0.2">
      <c r="A14" s="2">
        <v>8</v>
      </c>
      <c r="B14" s="26" t="s">
        <v>48</v>
      </c>
      <c r="C14" s="27" t="s">
        <v>49</v>
      </c>
      <c r="D14" s="33">
        <v>60</v>
      </c>
      <c r="E14" s="34">
        <v>30</v>
      </c>
      <c r="F14" s="34">
        <v>40</v>
      </c>
      <c r="G14" s="12">
        <f t="shared" si="0"/>
        <v>130</v>
      </c>
      <c r="H14" s="12">
        <f t="shared" si="1"/>
        <v>43.333333333333336</v>
      </c>
    </row>
    <row r="15" spans="1:8" ht="16" x14ac:dyDescent="0.2">
      <c r="A15" s="2">
        <v>9</v>
      </c>
      <c r="B15" s="26" t="s">
        <v>50</v>
      </c>
      <c r="C15" s="27" t="s">
        <v>51</v>
      </c>
      <c r="D15" s="33">
        <v>60</v>
      </c>
      <c r="E15" s="34">
        <v>65</v>
      </c>
      <c r="F15" s="35">
        <v>80</v>
      </c>
      <c r="G15" s="12">
        <f t="shared" si="0"/>
        <v>205</v>
      </c>
      <c r="H15" s="12">
        <f t="shared" si="1"/>
        <v>68.333333333333329</v>
      </c>
    </row>
    <row r="16" spans="1:8" ht="16" x14ac:dyDescent="0.2">
      <c r="A16" s="2">
        <v>10</v>
      </c>
      <c r="B16" s="26" t="s">
        <v>52</v>
      </c>
      <c r="C16" s="27" t="s">
        <v>53</v>
      </c>
      <c r="D16" s="33">
        <v>65</v>
      </c>
      <c r="E16" s="34">
        <v>40</v>
      </c>
      <c r="F16" s="34">
        <v>40</v>
      </c>
      <c r="G16" s="12">
        <f t="shared" si="0"/>
        <v>145</v>
      </c>
      <c r="H16" s="12">
        <f t="shared" si="1"/>
        <v>48.333333333333336</v>
      </c>
    </row>
    <row r="17" spans="1:8" ht="16" x14ac:dyDescent="0.2">
      <c r="A17" s="2">
        <v>11</v>
      </c>
      <c r="B17" s="26" t="s">
        <v>54</v>
      </c>
      <c r="C17" s="27" t="s">
        <v>55</v>
      </c>
      <c r="D17" s="33">
        <v>60</v>
      </c>
      <c r="E17" s="34">
        <v>70</v>
      </c>
      <c r="F17" s="35">
        <v>85</v>
      </c>
      <c r="G17" s="12">
        <f t="shared" si="0"/>
        <v>215</v>
      </c>
      <c r="H17" s="12">
        <f t="shared" si="1"/>
        <v>71.666666666666671</v>
      </c>
    </row>
    <row r="18" spans="1:8" ht="16" x14ac:dyDescent="0.2">
      <c r="A18" s="2">
        <v>12</v>
      </c>
      <c r="B18" s="28" t="s">
        <v>56</v>
      </c>
      <c r="C18" s="29" t="s">
        <v>57</v>
      </c>
      <c r="D18" s="36">
        <v>0</v>
      </c>
      <c r="E18" s="37">
        <v>70</v>
      </c>
      <c r="F18" s="37">
        <v>65</v>
      </c>
      <c r="G18" s="14">
        <f t="shared" si="0"/>
        <v>135</v>
      </c>
      <c r="H18" s="14">
        <f t="shared" si="1"/>
        <v>45</v>
      </c>
    </row>
    <row r="20" spans="1:8" x14ac:dyDescent="0.2">
      <c r="D20">
        <f>D7+5</f>
        <v>70</v>
      </c>
      <c r="E20">
        <f t="shared" ref="E20:F20" si="2">E7+5</f>
        <v>85</v>
      </c>
      <c r="F20">
        <f t="shared" si="2"/>
        <v>55</v>
      </c>
    </row>
    <row r="21" spans="1:8" x14ac:dyDescent="0.2">
      <c r="D21">
        <f t="shared" ref="D21:F21" si="3">D8+5</f>
        <v>60</v>
      </c>
      <c r="E21">
        <f t="shared" si="3"/>
        <v>60</v>
      </c>
      <c r="F21">
        <f t="shared" si="3"/>
        <v>90</v>
      </c>
    </row>
    <row r="22" spans="1:8" x14ac:dyDescent="0.2">
      <c r="D22">
        <f t="shared" ref="D22:F22" si="4">D9+5</f>
        <v>70</v>
      </c>
      <c r="E22">
        <f t="shared" si="4"/>
        <v>55</v>
      </c>
      <c r="F22">
        <f t="shared" si="4"/>
        <v>60</v>
      </c>
    </row>
    <row r="23" spans="1:8" x14ac:dyDescent="0.2">
      <c r="D23">
        <f t="shared" ref="D23:F23" si="5">D10+5</f>
        <v>60</v>
      </c>
      <c r="E23">
        <f t="shared" si="5"/>
        <v>35</v>
      </c>
      <c r="F23">
        <f t="shared" si="5"/>
        <v>35</v>
      </c>
    </row>
    <row r="24" spans="1:8" x14ac:dyDescent="0.2">
      <c r="D24">
        <f t="shared" ref="D24:F24" si="6">D11+5</f>
        <v>70</v>
      </c>
      <c r="E24">
        <f t="shared" si="6"/>
        <v>60</v>
      </c>
      <c r="F24">
        <f t="shared" si="6"/>
        <v>60</v>
      </c>
    </row>
    <row r="25" spans="1:8" x14ac:dyDescent="0.2">
      <c r="D25">
        <f t="shared" ref="D25:F25" si="7">D12+5</f>
        <v>65</v>
      </c>
      <c r="E25">
        <f t="shared" si="7"/>
        <v>55</v>
      </c>
      <c r="F25">
        <f t="shared" si="7"/>
        <v>85</v>
      </c>
    </row>
    <row r="26" spans="1:8" x14ac:dyDescent="0.2">
      <c r="D26">
        <f t="shared" ref="D26:F26" si="8">D13+5</f>
        <v>65</v>
      </c>
      <c r="E26">
        <f t="shared" si="8"/>
        <v>55</v>
      </c>
      <c r="F26">
        <f t="shared" si="8"/>
        <v>90</v>
      </c>
    </row>
    <row r="27" spans="1:8" x14ac:dyDescent="0.2">
      <c r="D27">
        <f t="shared" ref="D27:F27" si="9">D14+5</f>
        <v>65</v>
      </c>
      <c r="E27">
        <f t="shared" si="9"/>
        <v>35</v>
      </c>
      <c r="F27">
        <f t="shared" si="9"/>
        <v>45</v>
      </c>
    </row>
    <row r="28" spans="1:8" x14ac:dyDescent="0.2">
      <c r="D28">
        <f t="shared" ref="D28:F28" si="10">D15+5</f>
        <v>65</v>
      </c>
      <c r="E28">
        <f t="shared" si="10"/>
        <v>70</v>
      </c>
      <c r="F28">
        <f t="shared" si="10"/>
        <v>85</v>
      </c>
    </row>
    <row r="29" spans="1:8" x14ac:dyDescent="0.2">
      <c r="D29">
        <f t="shared" ref="D29:F29" si="11">D16+5</f>
        <v>70</v>
      </c>
      <c r="E29">
        <f t="shared" si="11"/>
        <v>45</v>
      </c>
      <c r="F29">
        <f t="shared" si="11"/>
        <v>45</v>
      </c>
    </row>
    <row r="30" spans="1:8" x14ac:dyDescent="0.2">
      <c r="D30">
        <f t="shared" ref="D30:F30" si="12">D17+5</f>
        <v>65</v>
      </c>
      <c r="E30">
        <f t="shared" si="12"/>
        <v>75</v>
      </c>
      <c r="F30">
        <f t="shared" si="12"/>
        <v>90</v>
      </c>
    </row>
    <row r="31" spans="1:8" x14ac:dyDescent="0.2">
      <c r="D31">
        <v>0</v>
      </c>
      <c r="E31">
        <f t="shared" ref="E31:F31" si="13">E18+5</f>
        <v>75</v>
      </c>
      <c r="F31">
        <f t="shared" si="13"/>
        <v>70</v>
      </c>
    </row>
  </sheetData>
  <mergeCells count="9">
    <mergeCell ref="A1:H1"/>
    <mergeCell ref="A2:H2"/>
    <mergeCell ref="A3:H3"/>
    <mergeCell ref="A5:A6"/>
    <mergeCell ref="B5:B6"/>
    <mergeCell ref="C5:C6"/>
    <mergeCell ref="D5:F5"/>
    <mergeCell ref="G5:G6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J18"/>
  <sheetViews>
    <sheetView workbookViewId="0">
      <selection activeCell="J18" sqref="J18"/>
    </sheetView>
  </sheetViews>
  <sheetFormatPr baseColWidth="10" defaultColWidth="8.83203125" defaultRowHeight="15" x14ac:dyDescent="0.2"/>
  <cols>
    <col min="1" max="1" width="5.6640625" customWidth="1"/>
    <col min="2" max="2" width="11.5" customWidth="1"/>
    <col min="3" max="3" width="35" customWidth="1"/>
    <col min="4" max="8" width="5.6640625" customWidth="1"/>
  </cols>
  <sheetData>
    <row r="1" spans="1:10" x14ac:dyDescent="0.2">
      <c r="A1" s="47" t="s">
        <v>58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">
      <c r="A2" s="47" t="s">
        <v>24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2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2">
      <c r="A4" s="1"/>
    </row>
    <row r="5" spans="1:10" x14ac:dyDescent="0.2">
      <c r="A5" s="48" t="s">
        <v>0</v>
      </c>
      <c r="B5" s="48" t="s">
        <v>2</v>
      </c>
      <c r="C5" s="48" t="s">
        <v>1</v>
      </c>
      <c r="D5" s="48" t="s">
        <v>23</v>
      </c>
      <c r="E5" s="48"/>
      <c r="F5" s="48"/>
      <c r="G5" s="48"/>
      <c r="H5" s="48"/>
      <c r="I5" s="48" t="s">
        <v>3</v>
      </c>
      <c r="J5" s="48" t="s">
        <v>4</v>
      </c>
    </row>
    <row r="6" spans="1:10" x14ac:dyDescent="0.2">
      <c r="A6" s="48"/>
      <c r="B6" s="48"/>
      <c r="C6" s="48"/>
      <c r="D6" s="5">
        <v>1</v>
      </c>
      <c r="E6" s="5">
        <v>2</v>
      </c>
      <c r="F6" s="5">
        <v>3</v>
      </c>
      <c r="G6" s="5">
        <v>4</v>
      </c>
      <c r="H6" s="7">
        <v>5</v>
      </c>
      <c r="I6" s="48"/>
      <c r="J6" s="48"/>
    </row>
    <row r="7" spans="1:10" ht="16" x14ac:dyDescent="0.2">
      <c r="A7" s="2">
        <v>1</v>
      </c>
      <c r="B7" s="24" t="s">
        <v>34</v>
      </c>
      <c r="C7" s="25" t="s">
        <v>35</v>
      </c>
      <c r="D7" s="30">
        <f>('[1]1'!I15+'[1]2'!I15)/2</f>
        <v>75</v>
      </c>
      <c r="E7" s="30">
        <f>('[1]3'!I15+'[1]4'!I15)/2</f>
        <v>75</v>
      </c>
      <c r="F7" s="30">
        <f>('[1]5'!I15+'[1]6'!I15+'[1]7'!I15)/3</f>
        <v>75</v>
      </c>
      <c r="G7" s="30">
        <f>('[1]9'!I15+'[1]10'!I15+'[1]11'!I15+'[1]12'!I15)/4</f>
        <v>18.75</v>
      </c>
      <c r="H7" s="30">
        <f>('[1]13'!I15+'[1]14'!I15+'[1]15'!I15)/3</f>
        <v>75</v>
      </c>
      <c r="I7" s="16">
        <f t="shared" ref="I7:I18" si="0">SUM(D7:H7)</f>
        <v>318.75</v>
      </c>
      <c r="J7" s="16">
        <f>I7/5</f>
        <v>63.75</v>
      </c>
    </row>
    <row r="8" spans="1:10" ht="16" x14ac:dyDescent="0.2">
      <c r="A8" s="2">
        <v>2</v>
      </c>
      <c r="B8" s="26" t="s">
        <v>36</v>
      </c>
      <c r="C8" s="27" t="s">
        <v>37</v>
      </c>
      <c r="D8" s="30">
        <f>('[1]1'!I16+'[1]2'!I16)/2</f>
        <v>12.5</v>
      </c>
      <c r="E8" s="30">
        <f>('[1]3'!I16+'[1]4'!I16)/2</f>
        <v>25</v>
      </c>
      <c r="F8" s="30">
        <f>('[1]5'!I16+'[1]6'!I16+'[1]7'!I16)/3</f>
        <v>8.3333333333333339</v>
      </c>
      <c r="G8" s="30">
        <f>('[1]9'!I16+'[1]10'!I16+'[1]11'!I16+'[1]12'!I16)/4</f>
        <v>18.75</v>
      </c>
      <c r="H8" s="30">
        <f>('[1]13'!I16+'[1]14'!I16+'[1]15'!I16)/3</f>
        <v>33.333333333333336</v>
      </c>
      <c r="I8" s="16">
        <f t="shared" si="0"/>
        <v>97.916666666666686</v>
      </c>
      <c r="J8" s="16">
        <f t="shared" ref="J8:J18" si="1">I8/5</f>
        <v>19.583333333333336</v>
      </c>
    </row>
    <row r="9" spans="1:10" ht="16" x14ac:dyDescent="0.2">
      <c r="A9" s="2">
        <v>3</v>
      </c>
      <c r="B9" s="26" t="s">
        <v>38</v>
      </c>
      <c r="C9" s="27" t="s">
        <v>39</v>
      </c>
      <c r="D9" s="30">
        <f>('[1]1'!I17+'[1]2'!I17)/2</f>
        <v>37.5</v>
      </c>
      <c r="E9" s="30">
        <f>('[1]3'!I17+'[1]4'!I17)/2</f>
        <v>50</v>
      </c>
      <c r="F9" s="30">
        <f>('[1]5'!I17+'[1]6'!I17+'[1]7'!I17)/3</f>
        <v>58.333333333333336</v>
      </c>
      <c r="G9" s="30">
        <f>('[1]9'!I17+'[1]10'!I17+'[1]11'!I17+'[1]12'!I17)/4</f>
        <v>12.5</v>
      </c>
      <c r="H9" s="30">
        <f>('[1]13'!I17+'[1]14'!I17+'[1]15'!I17)/3</f>
        <v>58.333333333333336</v>
      </c>
      <c r="I9" s="16">
        <f t="shared" si="0"/>
        <v>216.66666666666669</v>
      </c>
      <c r="J9" s="16">
        <f t="shared" si="1"/>
        <v>43.333333333333336</v>
      </c>
    </row>
    <row r="10" spans="1:10" ht="16" x14ac:dyDescent="0.2">
      <c r="A10" s="2">
        <v>4</v>
      </c>
      <c r="B10" s="26" t="s">
        <v>40</v>
      </c>
      <c r="C10" s="27" t="s">
        <v>41</v>
      </c>
      <c r="D10" s="30">
        <f>('[1]1'!I18+'[1]2'!I18)/2</f>
        <v>75</v>
      </c>
      <c r="E10" s="30">
        <f>('[1]3'!I18+'[1]4'!I18)/2</f>
        <v>75</v>
      </c>
      <c r="F10" s="30">
        <f>('[1]5'!I18+'[1]6'!I18+'[1]7'!I18)/3</f>
        <v>25</v>
      </c>
      <c r="G10" s="30">
        <f>('[1]9'!I18+'[1]10'!I18+'[1]11'!I18+'[1]12'!I18)/4</f>
        <v>75</v>
      </c>
      <c r="H10" s="30">
        <f>('[1]13'!I18+'[1]14'!I18+'[1]15'!I18)/3</f>
        <v>75</v>
      </c>
      <c r="I10" s="16">
        <f t="shared" si="0"/>
        <v>325</v>
      </c>
      <c r="J10" s="16">
        <f t="shared" si="1"/>
        <v>65</v>
      </c>
    </row>
    <row r="11" spans="1:10" ht="16" x14ac:dyDescent="0.2">
      <c r="A11" s="2">
        <v>5</v>
      </c>
      <c r="B11" s="26" t="s">
        <v>42</v>
      </c>
      <c r="C11" s="27" t="s">
        <v>43</v>
      </c>
      <c r="D11" s="30">
        <f>('[1]1'!I19+'[1]2'!I19)/2</f>
        <v>25</v>
      </c>
      <c r="E11" s="30">
        <f>('[1]3'!I19+'[1]4'!I19)/2</f>
        <v>25</v>
      </c>
      <c r="F11" s="30">
        <f>('[1]5'!I19+'[1]6'!I19+'[1]7'!I19)/3</f>
        <v>25</v>
      </c>
      <c r="G11" s="30">
        <f>('[1]9'!I19+'[1]10'!I19+'[1]11'!I19+'[1]12'!I19)/4</f>
        <v>12.5</v>
      </c>
      <c r="H11" s="30">
        <f>('[1]13'!I19+'[1]14'!I19+'[1]15'!I19)/3</f>
        <v>8.3333333333333339</v>
      </c>
      <c r="I11" s="16">
        <f t="shared" si="0"/>
        <v>95.833333333333329</v>
      </c>
      <c r="J11" s="16">
        <f t="shared" si="1"/>
        <v>19.166666666666664</v>
      </c>
    </row>
    <row r="12" spans="1:10" ht="16" x14ac:dyDescent="0.2">
      <c r="A12" s="2">
        <v>6</v>
      </c>
      <c r="B12" s="26" t="s">
        <v>44</v>
      </c>
      <c r="C12" s="27" t="s">
        <v>45</v>
      </c>
      <c r="D12" s="30">
        <f>('[1]1'!I20+'[1]2'!I20)/2</f>
        <v>25</v>
      </c>
      <c r="E12" s="30">
        <f>('[1]3'!I20+'[1]4'!I20)/2</f>
        <v>25</v>
      </c>
      <c r="F12" s="30">
        <f>('[1]5'!I20+'[1]6'!I20+'[1]7'!I20)/3</f>
        <v>25</v>
      </c>
      <c r="G12" s="30">
        <f>('[1]9'!I20+'[1]10'!I20+'[1]11'!I20+'[1]12'!I20)/4</f>
        <v>6.25</v>
      </c>
      <c r="H12" s="30">
        <f>('[1]13'!I20+'[1]14'!I20+'[1]15'!I20)/3</f>
        <v>33.333333333333336</v>
      </c>
      <c r="I12" s="16">
        <f t="shared" si="0"/>
        <v>114.58333333333334</v>
      </c>
      <c r="J12" s="16">
        <f t="shared" si="1"/>
        <v>22.916666666666668</v>
      </c>
    </row>
    <row r="13" spans="1:10" ht="16" x14ac:dyDescent="0.2">
      <c r="A13" s="2">
        <v>7</v>
      </c>
      <c r="B13" s="26" t="s">
        <v>46</v>
      </c>
      <c r="C13" s="27" t="s">
        <v>47</v>
      </c>
      <c r="D13" s="30">
        <f>('[1]1'!I21+'[1]2'!I21)/2</f>
        <v>50</v>
      </c>
      <c r="E13" s="30">
        <f>('[1]3'!I21+'[1]4'!I21)/2</f>
        <v>50</v>
      </c>
      <c r="F13" s="30">
        <f>('[1]5'!I21+'[1]6'!I21+'[1]7'!I21)/3</f>
        <v>33.333333333333336</v>
      </c>
      <c r="G13" s="30">
        <f>('[1]9'!I21+'[1]10'!I21+'[1]11'!I21+'[1]12'!I21)/4</f>
        <v>12.5</v>
      </c>
      <c r="H13" s="30">
        <f>('[1]13'!I21+'[1]14'!I21+'[1]15'!I21)/3</f>
        <v>58.333333333333336</v>
      </c>
      <c r="I13" s="16">
        <f t="shared" si="0"/>
        <v>204.16666666666669</v>
      </c>
      <c r="J13" s="16">
        <f t="shared" si="1"/>
        <v>40.833333333333336</v>
      </c>
    </row>
    <row r="14" spans="1:10" ht="16" x14ac:dyDescent="0.2">
      <c r="A14" s="2">
        <v>8</v>
      </c>
      <c r="B14" s="26" t="s">
        <v>48</v>
      </c>
      <c r="C14" s="27" t="s">
        <v>49</v>
      </c>
      <c r="D14" s="30">
        <f>('[1]1'!I22+'[1]2'!I22)/2</f>
        <v>25</v>
      </c>
      <c r="E14" s="30">
        <f>('[1]3'!I22+'[1]4'!I22)/2</f>
        <v>25</v>
      </c>
      <c r="F14" s="30">
        <f>('[1]5'!I22+'[1]6'!I22+'[1]7'!I22)/3</f>
        <v>25</v>
      </c>
      <c r="G14" s="30">
        <f>('[1]9'!I22+'[1]10'!I22+'[1]11'!I22+'[1]12'!I22)/4</f>
        <v>25</v>
      </c>
      <c r="H14" s="30">
        <f>('[1]13'!I22+'[1]14'!I22+'[1]15'!I22)/3</f>
        <v>41.666666666666664</v>
      </c>
      <c r="I14" s="16">
        <f t="shared" si="0"/>
        <v>141.66666666666666</v>
      </c>
      <c r="J14" s="16">
        <f t="shared" si="1"/>
        <v>28.333333333333332</v>
      </c>
    </row>
    <row r="15" spans="1:10" ht="16" x14ac:dyDescent="0.2">
      <c r="A15" s="2">
        <v>9</v>
      </c>
      <c r="B15" s="26" t="s">
        <v>50</v>
      </c>
      <c r="C15" s="27" t="s">
        <v>51</v>
      </c>
      <c r="D15" s="30">
        <f>('[1]1'!I23+'[1]2'!I23)/2</f>
        <v>50</v>
      </c>
      <c r="E15" s="30">
        <f>('[1]3'!I23+'[1]4'!I23)/2</f>
        <v>50</v>
      </c>
      <c r="F15" s="30">
        <f>('[1]5'!I23+'[1]6'!I23+'[1]7'!I23)/3</f>
        <v>16.666666666666668</v>
      </c>
      <c r="G15" s="30">
        <f>('[1]9'!I23+'[1]10'!I23+'[1]11'!I23+'[1]12'!I23)/4</f>
        <v>12.5</v>
      </c>
      <c r="H15" s="30">
        <f>('[1]13'!I23+'[1]14'!I23+'[1]15'!I23)/3</f>
        <v>33.333333333333336</v>
      </c>
      <c r="I15" s="16">
        <f t="shared" si="0"/>
        <v>162.50000000000003</v>
      </c>
      <c r="J15" s="16">
        <f t="shared" si="1"/>
        <v>32.500000000000007</v>
      </c>
    </row>
    <row r="16" spans="1:10" ht="16" x14ac:dyDescent="0.2">
      <c r="A16" s="2">
        <v>10</v>
      </c>
      <c r="B16" s="26" t="s">
        <v>52</v>
      </c>
      <c r="C16" s="27" t="s">
        <v>53</v>
      </c>
      <c r="D16" s="30">
        <f>('[1]1'!I24+'[1]2'!I24)/2</f>
        <v>47.5</v>
      </c>
      <c r="E16" s="30">
        <f>('[1]3'!I24+'[1]4'!I24)/2</f>
        <v>50</v>
      </c>
      <c r="F16" s="30">
        <f>('[1]5'!I24+'[1]6'!I24+'[1]7'!I24)/3</f>
        <v>50</v>
      </c>
      <c r="G16" s="30">
        <f>('[1]9'!I24+'[1]10'!I24+'[1]11'!I24+'[1]12'!I24)/4</f>
        <v>50</v>
      </c>
      <c r="H16" s="30">
        <f>('[1]13'!I24+'[1]14'!I24+'[1]15'!I24)/3</f>
        <v>0</v>
      </c>
      <c r="I16" s="16">
        <f t="shared" si="0"/>
        <v>197.5</v>
      </c>
      <c r="J16" s="16">
        <f t="shared" si="1"/>
        <v>39.5</v>
      </c>
    </row>
    <row r="17" spans="1:10" ht="16" x14ac:dyDescent="0.2">
      <c r="A17" s="2">
        <v>11</v>
      </c>
      <c r="B17" s="26" t="s">
        <v>54</v>
      </c>
      <c r="C17" s="27" t="s">
        <v>55</v>
      </c>
      <c r="D17" s="30">
        <f>('[1]1'!I25+'[1]2'!I25)/2</f>
        <v>25</v>
      </c>
      <c r="E17" s="30">
        <f>('[1]3'!I25+'[1]4'!I25)/2</f>
        <v>25</v>
      </c>
      <c r="F17" s="30">
        <f>('[1]5'!I25+'[1]6'!I25+'[1]7'!I25)/3</f>
        <v>25</v>
      </c>
      <c r="G17" s="30">
        <f>('[1]9'!I25+'[1]10'!I25+'[1]11'!I25+'[1]12'!I25)/4</f>
        <v>18.75</v>
      </c>
      <c r="H17" s="30">
        <f>('[1]13'!I25+'[1]14'!I25+'[1]15'!I25)/3</f>
        <v>33.333333333333336</v>
      </c>
      <c r="I17" s="16">
        <f t="shared" si="0"/>
        <v>127.08333333333334</v>
      </c>
      <c r="J17" s="16">
        <f t="shared" si="1"/>
        <v>25.416666666666668</v>
      </c>
    </row>
    <row r="18" spans="1:10" ht="16" x14ac:dyDescent="0.2">
      <c r="A18" s="2">
        <v>12</v>
      </c>
      <c r="B18" s="28" t="s">
        <v>56</v>
      </c>
      <c r="C18" s="29" t="s">
        <v>57</v>
      </c>
      <c r="D18" s="13">
        <f>('[1]1'!I26+'[1]2'!I26)/2</f>
        <v>0</v>
      </c>
      <c r="E18" s="13">
        <f>('[1]3'!I26+'[1]4'!I26)/2</f>
        <v>0</v>
      </c>
      <c r="F18" s="13">
        <f>('[1]5'!I26+'[1]6'!I26+'[1]7'!I26)/3</f>
        <v>8.3333333333333339</v>
      </c>
      <c r="G18" s="13">
        <f>('[1]9'!I26+'[1]10'!I26+'[1]11'!I26+'[1]12'!I26)/4</f>
        <v>6.25</v>
      </c>
      <c r="H18" s="13">
        <f>('[1]13'!I26+'[1]14'!I26+'[1]15'!I26)/3</f>
        <v>0</v>
      </c>
      <c r="I18" s="14">
        <f t="shared" si="0"/>
        <v>14.583333333333334</v>
      </c>
      <c r="J18" s="14">
        <f t="shared" si="1"/>
        <v>2.916666666666667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J18"/>
  <sheetViews>
    <sheetView workbookViewId="0">
      <selection activeCell="H21" sqref="H21"/>
    </sheetView>
  </sheetViews>
  <sheetFormatPr baseColWidth="10" defaultColWidth="8.83203125" defaultRowHeight="15" x14ac:dyDescent="0.2"/>
  <cols>
    <col min="1" max="1" width="5.6640625" customWidth="1"/>
    <col min="2" max="2" width="11.5" customWidth="1"/>
    <col min="3" max="3" width="35" customWidth="1"/>
    <col min="4" max="8" width="7.33203125" customWidth="1"/>
  </cols>
  <sheetData>
    <row r="1" spans="1:10" x14ac:dyDescent="0.2">
      <c r="A1" s="47" t="s">
        <v>59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">
      <c r="A2" s="47" t="s">
        <v>24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2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2">
      <c r="A4" s="1"/>
    </row>
    <row r="5" spans="1:10" x14ac:dyDescent="0.2">
      <c r="A5" s="48" t="s">
        <v>0</v>
      </c>
      <c r="B5" s="48" t="s">
        <v>2</v>
      </c>
      <c r="C5" s="48" t="s">
        <v>1</v>
      </c>
      <c r="D5" s="48" t="s">
        <v>23</v>
      </c>
      <c r="E5" s="48"/>
      <c r="F5" s="48"/>
      <c r="G5" s="48"/>
      <c r="H5" s="48"/>
      <c r="I5" s="48" t="s">
        <v>3</v>
      </c>
      <c r="J5" s="48" t="s">
        <v>4</v>
      </c>
    </row>
    <row r="6" spans="1:10" x14ac:dyDescent="0.2">
      <c r="A6" s="48"/>
      <c r="B6" s="48"/>
      <c r="C6" s="48"/>
      <c r="D6" s="5">
        <v>1</v>
      </c>
      <c r="E6" s="5">
        <v>2</v>
      </c>
      <c r="F6" s="5">
        <v>3</v>
      </c>
      <c r="G6" s="5">
        <v>4</v>
      </c>
      <c r="H6" s="7">
        <v>5</v>
      </c>
      <c r="I6" s="48"/>
      <c r="J6" s="48"/>
    </row>
    <row r="7" spans="1:10" ht="14.5" customHeight="1" x14ac:dyDescent="0.2">
      <c r="A7" s="2">
        <v>1</v>
      </c>
      <c r="B7" s="24" t="s">
        <v>34</v>
      </c>
      <c r="C7" s="25" t="s">
        <v>35</v>
      </c>
      <c r="D7" s="12">
        <f>('[2]1'!I15+'[2]2'!I15)/2</f>
        <v>75</v>
      </c>
      <c r="E7" s="12">
        <f>('[2]3'!I15+'[2]4'!I15)/2</f>
        <v>75</v>
      </c>
      <c r="F7" s="12">
        <f>('[2]5'!I15+'[2]6'!I15+'[2]7'!I15)/3</f>
        <v>75</v>
      </c>
      <c r="G7" s="12">
        <f>('[2]9'!I15+'[2]10'!I15+'[2]11'!I15+'[2]12'!I15)/4</f>
        <v>18.75</v>
      </c>
      <c r="H7" s="12">
        <f>('[2]13'!I15+'[2]14'!I15+'[2]15'!I15)/3</f>
        <v>75</v>
      </c>
      <c r="I7" s="12">
        <f>SUM(D7:H7)</f>
        <v>318.75</v>
      </c>
      <c r="J7" s="12">
        <f>I7/5</f>
        <v>63.75</v>
      </c>
    </row>
    <row r="8" spans="1:10" ht="16" x14ac:dyDescent="0.2">
      <c r="A8" s="2">
        <v>2</v>
      </c>
      <c r="B8" s="26" t="s">
        <v>36</v>
      </c>
      <c r="C8" s="27" t="s">
        <v>37</v>
      </c>
      <c r="D8" s="12">
        <f>('[2]1'!I16+'[2]2'!I16)/2</f>
        <v>12.5</v>
      </c>
      <c r="E8" s="12">
        <f>('[2]3'!I16+'[2]4'!I16)/2</f>
        <v>25</v>
      </c>
      <c r="F8" s="12">
        <f>('[2]5'!I16+'[2]6'!I16+'[2]7'!I16)/3</f>
        <v>8.3333333333333339</v>
      </c>
      <c r="G8" s="12">
        <f>('[2]9'!I16+'[2]10'!I16+'[2]11'!I16+'[2]12'!I16)/4</f>
        <v>18.75</v>
      </c>
      <c r="H8" s="12">
        <f>('[2]13'!I16+'[2]14'!I16+'[2]15'!I16)/3</f>
        <v>33.333333333333336</v>
      </c>
      <c r="I8" s="12">
        <f t="shared" ref="I8:I18" si="0">SUM(D8:H8)</f>
        <v>97.916666666666686</v>
      </c>
      <c r="J8" s="12">
        <f t="shared" ref="J8:J18" si="1">I8/5</f>
        <v>19.583333333333336</v>
      </c>
    </row>
    <row r="9" spans="1:10" ht="16" x14ac:dyDescent="0.2">
      <c r="A9" s="2">
        <v>3</v>
      </c>
      <c r="B9" s="26" t="s">
        <v>38</v>
      </c>
      <c r="C9" s="27" t="s">
        <v>39</v>
      </c>
      <c r="D9" s="12">
        <f>('[2]1'!I17+'[2]2'!I17)/2</f>
        <v>50</v>
      </c>
      <c r="E9" s="12">
        <f>('[2]3'!I17+'[2]4'!I17)/2</f>
        <v>50</v>
      </c>
      <c r="F9" s="12">
        <f>('[2]5'!I17+'[2]6'!I17+'[2]7'!I17)/3</f>
        <v>58.333333333333336</v>
      </c>
      <c r="G9" s="12">
        <f>('[2]9'!I17+'[2]10'!I17+'[2]11'!I17+'[2]12'!I17)/4</f>
        <v>12.5</v>
      </c>
      <c r="H9" s="12">
        <f>('[2]13'!I17+'[2]14'!I17+'[2]15'!I17)/3</f>
        <v>58.333333333333336</v>
      </c>
      <c r="I9" s="12">
        <f t="shared" si="0"/>
        <v>229.16666666666669</v>
      </c>
      <c r="J9" s="12">
        <f t="shared" si="1"/>
        <v>45.833333333333336</v>
      </c>
    </row>
    <row r="10" spans="1:10" ht="16" x14ac:dyDescent="0.2">
      <c r="A10" s="2">
        <v>4</v>
      </c>
      <c r="B10" s="26" t="s">
        <v>40</v>
      </c>
      <c r="C10" s="27" t="s">
        <v>41</v>
      </c>
      <c r="D10" s="12">
        <f>('[2]1'!I18+'[2]2'!I18)/2</f>
        <v>75</v>
      </c>
      <c r="E10" s="12">
        <f>('[2]3'!I18+'[2]4'!I18)/2</f>
        <v>75</v>
      </c>
      <c r="F10" s="12">
        <f>('[2]5'!I18+'[2]6'!I18+'[2]7'!I18)/3</f>
        <v>25</v>
      </c>
      <c r="G10" s="12">
        <f>('[2]9'!I18+'[2]10'!I18+'[2]11'!I18+'[2]12'!I18)/4</f>
        <v>75</v>
      </c>
      <c r="H10" s="12">
        <f>('[2]13'!I18+'[2]14'!I18+'[2]15'!I18)/3</f>
        <v>75</v>
      </c>
      <c r="I10" s="12">
        <f t="shared" si="0"/>
        <v>325</v>
      </c>
      <c r="J10" s="12">
        <f t="shared" si="1"/>
        <v>65</v>
      </c>
    </row>
    <row r="11" spans="1:10" ht="16" x14ac:dyDescent="0.2">
      <c r="A11" s="2">
        <v>5</v>
      </c>
      <c r="B11" s="26" t="s">
        <v>42</v>
      </c>
      <c r="C11" s="27" t="s">
        <v>43</v>
      </c>
      <c r="D11" s="12">
        <f>('[2]1'!I19+'[2]2'!I19)/2</f>
        <v>25</v>
      </c>
      <c r="E11" s="12">
        <f>('[2]3'!I19+'[2]4'!I19)/2</f>
        <v>25</v>
      </c>
      <c r="F11" s="12">
        <f>('[2]5'!I19+'[2]6'!I19+'[2]7'!I19)/3</f>
        <v>25</v>
      </c>
      <c r="G11" s="12">
        <f>('[2]9'!I19+'[2]10'!I19+'[2]11'!I19+'[2]12'!I19)/4</f>
        <v>12.5</v>
      </c>
      <c r="H11" s="12">
        <f>('[2]13'!I19+'[2]14'!I19+'[2]15'!I19)/3</f>
        <v>8.3333333333333339</v>
      </c>
      <c r="I11" s="12">
        <f t="shared" si="0"/>
        <v>95.833333333333329</v>
      </c>
      <c r="J11" s="12">
        <f t="shared" si="1"/>
        <v>19.166666666666664</v>
      </c>
    </row>
    <row r="12" spans="1:10" ht="16" x14ac:dyDescent="0.2">
      <c r="A12" s="2">
        <v>6</v>
      </c>
      <c r="B12" s="26" t="s">
        <v>44</v>
      </c>
      <c r="C12" s="27" t="s">
        <v>45</v>
      </c>
      <c r="D12" s="12">
        <f>('[2]1'!I20+'[2]2'!I20)/2</f>
        <v>25</v>
      </c>
      <c r="E12" s="12">
        <f>('[2]3'!I20+'[2]4'!I20)/2</f>
        <v>25</v>
      </c>
      <c r="F12" s="12">
        <f>('[2]5'!I20+'[2]6'!I20+'[2]7'!I20)/3</f>
        <v>25</v>
      </c>
      <c r="G12" s="12">
        <f>('[2]9'!I20+'[2]10'!I20+'[2]11'!I20+'[2]12'!I20)/4</f>
        <v>6.25</v>
      </c>
      <c r="H12" s="12">
        <f>('[2]13'!I20+'[2]14'!I20+'[2]15'!I20)/3</f>
        <v>33.333333333333336</v>
      </c>
      <c r="I12" s="12">
        <f t="shared" si="0"/>
        <v>114.58333333333334</v>
      </c>
      <c r="J12" s="12">
        <f t="shared" si="1"/>
        <v>22.916666666666668</v>
      </c>
    </row>
    <row r="13" spans="1:10" ht="16" x14ac:dyDescent="0.2">
      <c r="A13" s="2">
        <v>7</v>
      </c>
      <c r="B13" s="26" t="s">
        <v>46</v>
      </c>
      <c r="C13" s="27" t="s">
        <v>47</v>
      </c>
      <c r="D13" s="12">
        <f>('[2]1'!I21+'[2]2'!I21)/2</f>
        <v>50</v>
      </c>
      <c r="E13" s="12">
        <f>('[2]3'!I21+'[2]4'!I21)/2</f>
        <v>50</v>
      </c>
      <c r="F13" s="12">
        <f>('[2]5'!I21+'[2]6'!I21+'[2]7'!I21)/3</f>
        <v>33.333333333333336</v>
      </c>
      <c r="G13" s="12">
        <f>('[2]9'!I21+'[2]10'!I21+'[2]11'!I21+'[2]12'!I21)/4</f>
        <v>12.5</v>
      </c>
      <c r="H13" s="12">
        <f>('[2]13'!I21+'[2]14'!I21+'[2]15'!I21)/3</f>
        <v>58.333333333333336</v>
      </c>
      <c r="I13" s="12">
        <f t="shared" si="0"/>
        <v>204.16666666666669</v>
      </c>
      <c r="J13" s="12">
        <f t="shared" si="1"/>
        <v>40.833333333333336</v>
      </c>
    </row>
    <row r="14" spans="1:10" ht="16" x14ac:dyDescent="0.2">
      <c r="A14" s="2">
        <v>8</v>
      </c>
      <c r="B14" s="26" t="s">
        <v>48</v>
      </c>
      <c r="C14" s="27" t="s">
        <v>49</v>
      </c>
      <c r="D14" s="12">
        <f>('[2]1'!I22+'[2]2'!I22)/2</f>
        <v>25</v>
      </c>
      <c r="E14" s="12">
        <f>('[2]3'!I22+'[2]4'!I22)/2</f>
        <v>25</v>
      </c>
      <c r="F14" s="12">
        <f>('[2]5'!I22+'[2]6'!I22+'[2]7'!I22)/3</f>
        <v>25</v>
      </c>
      <c r="G14" s="12">
        <f>('[2]9'!I22+'[2]10'!I22+'[2]11'!I22+'[2]12'!I22)/4</f>
        <v>25</v>
      </c>
      <c r="H14" s="12">
        <f>('[2]13'!I22+'[2]14'!I22+'[2]15'!I22)/3</f>
        <v>41.666666666666664</v>
      </c>
      <c r="I14" s="12">
        <f t="shared" si="0"/>
        <v>141.66666666666666</v>
      </c>
      <c r="J14" s="12">
        <f t="shared" si="1"/>
        <v>28.333333333333332</v>
      </c>
    </row>
    <row r="15" spans="1:10" ht="16" x14ac:dyDescent="0.2">
      <c r="A15" s="2">
        <v>9</v>
      </c>
      <c r="B15" s="26" t="s">
        <v>50</v>
      </c>
      <c r="C15" s="27" t="s">
        <v>51</v>
      </c>
      <c r="D15" s="12">
        <f>('[2]1'!I23+'[2]2'!I23)/2</f>
        <v>50</v>
      </c>
      <c r="E15" s="12">
        <f>('[2]3'!I23+'[2]4'!I23)/2</f>
        <v>50</v>
      </c>
      <c r="F15" s="12">
        <f>('[2]5'!I23+'[2]6'!I23+'[2]7'!I23)/3</f>
        <v>16.666666666666668</v>
      </c>
      <c r="G15" s="12">
        <f>('[2]9'!I23+'[2]10'!I23+'[2]11'!I23+'[2]12'!I23)/4</f>
        <v>12.5</v>
      </c>
      <c r="H15" s="12">
        <f>('[2]13'!I23+'[2]14'!I23+'[2]15'!I23)/3</f>
        <v>33.333333333333336</v>
      </c>
      <c r="I15" s="12">
        <f t="shared" si="0"/>
        <v>162.50000000000003</v>
      </c>
      <c r="J15" s="12">
        <f t="shared" si="1"/>
        <v>32.500000000000007</v>
      </c>
    </row>
    <row r="16" spans="1:10" ht="16" x14ac:dyDescent="0.2">
      <c r="A16" s="2">
        <v>10</v>
      </c>
      <c r="B16" s="26" t="s">
        <v>52</v>
      </c>
      <c r="C16" s="27" t="s">
        <v>53</v>
      </c>
      <c r="D16" s="12">
        <f>('[2]1'!I24+'[2]2'!I24)/2</f>
        <v>75</v>
      </c>
      <c r="E16" s="12">
        <f>('[2]3'!I24+'[2]4'!I24)/2</f>
        <v>75</v>
      </c>
      <c r="F16" s="12">
        <f>('[2]5'!I24+'[2]6'!I24+'[2]7'!I24)/3</f>
        <v>75</v>
      </c>
      <c r="G16" s="12">
        <f>('[2]9'!I24+'[2]10'!I24+'[2]11'!I24+'[2]12'!I24)/4</f>
        <v>75</v>
      </c>
      <c r="H16" s="12">
        <f>('[2]13'!I24+'[2]14'!I24+'[2]15'!I24)/3</f>
        <v>0</v>
      </c>
      <c r="I16" s="12">
        <f t="shared" si="0"/>
        <v>300</v>
      </c>
      <c r="J16" s="12">
        <f t="shared" si="1"/>
        <v>60</v>
      </c>
    </row>
    <row r="17" spans="1:10" ht="16" x14ac:dyDescent="0.2">
      <c r="A17" s="2">
        <v>11</v>
      </c>
      <c r="B17" s="26" t="s">
        <v>54</v>
      </c>
      <c r="C17" s="27" t="s">
        <v>55</v>
      </c>
      <c r="D17" s="12">
        <f>('[2]1'!I25+'[2]2'!I25)/2</f>
        <v>25</v>
      </c>
      <c r="E17" s="12">
        <f>('[2]3'!I25+'[2]4'!I25)/2</f>
        <v>25</v>
      </c>
      <c r="F17" s="12">
        <f>('[2]5'!I25+'[2]6'!I25+'[2]7'!I25)/3</f>
        <v>25</v>
      </c>
      <c r="G17" s="12">
        <f>('[2]9'!I25+'[2]10'!I25+'[2]11'!I25+'[2]12'!I25)/4</f>
        <v>18.75</v>
      </c>
      <c r="H17" s="12">
        <f>('[2]13'!I25+'[2]14'!I25+'[2]15'!I25)/3</f>
        <v>33.333333333333336</v>
      </c>
      <c r="I17" s="12">
        <f t="shared" si="0"/>
        <v>127.08333333333334</v>
      </c>
      <c r="J17" s="12">
        <f t="shared" si="1"/>
        <v>25.416666666666668</v>
      </c>
    </row>
    <row r="18" spans="1:10" ht="16" x14ac:dyDescent="0.2">
      <c r="A18" s="2">
        <v>12</v>
      </c>
      <c r="B18" s="28" t="s">
        <v>56</v>
      </c>
      <c r="C18" s="29" t="s">
        <v>57</v>
      </c>
      <c r="D18" s="14">
        <f>('[2]1'!I26+'[2]2'!I26)/2</f>
        <v>0</v>
      </c>
      <c r="E18" s="14">
        <f>('[2]3'!I26+'[2]4'!I26)/2</f>
        <v>0</v>
      </c>
      <c r="F18" s="14">
        <f>('[2]5'!I26+'[2]6'!I26+'[2]7'!I26)/3</f>
        <v>8.3333333333333339</v>
      </c>
      <c r="G18" s="14">
        <f>('[2]9'!I26+'[2]10'!I26+'[2]11'!I26+'[2]12'!I26)/4</f>
        <v>6.25</v>
      </c>
      <c r="H18" s="14">
        <f>('[2]13'!I26+'[2]14'!I26+'[2]15'!I26)/3</f>
        <v>0</v>
      </c>
      <c r="I18" s="14">
        <f t="shared" si="0"/>
        <v>14.583333333333334</v>
      </c>
      <c r="J18" s="14">
        <f t="shared" si="1"/>
        <v>2.916666666666667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28"/>
  <sheetViews>
    <sheetView tabSelected="1" topLeftCell="B1" zoomScale="88" zoomScaleNormal="90" workbookViewId="0">
      <selection activeCell="K8" sqref="K8"/>
    </sheetView>
  </sheetViews>
  <sheetFormatPr baseColWidth="10" defaultColWidth="8.83203125" defaultRowHeight="15" x14ac:dyDescent="0.2"/>
  <cols>
    <col min="1" max="1" width="3.83203125" customWidth="1"/>
    <col min="2" max="2" width="11.5" customWidth="1"/>
    <col min="3" max="3" width="35" customWidth="1"/>
    <col min="4" max="10" width="11.5" customWidth="1"/>
    <col min="11" max="11" width="11.5" style="20" customWidth="1"/>
    <col min="12" max="12" width="11.5" customWidth="1"/>
    <col min="15" max="15" width="10.6640625" bestFit="1" customWidth="1"/>
    <col min="16" max="16" width="10.83203125" bestFit="1" customWidth="1"/>
  </cols>
  <sheetData>
    <row r="1" spans="1:20" x14ac:dyDescent="0.2">
      <c r="A1" s="47" t="s">
        <v>60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3"/>
      <c r="N1" s="3"/>
      <c r="O1" s="3"/>
      <c r="P1" s="3"/>
      <c r="Q1" s="3"/>
      <c r="R1" s="3"/>
      <c r="S1" s="3"/>
      <c r="T1" s="3"/>
    </row>
    <row r="2" spans="1:20" x14ac:dyDescent="0.2">
      <c r="A2" s="47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3"/>
      <c r="N2" s="3"/>
      <c r="O2" s="3"/>
      <c r="P2" s="3"/>
      <c r="Q2" s="3"/>
      <c r="R2" s="3"/>
      <c r="S2" s="3"/>
      <c r="T2" s="3"/>
    </row>
    <row r="3" spans="1:20" x14ac:dyDescent="0.2">
      <c r="A3" s="47" t="s">
        <v>31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3"/>
      <c r="N3" s="3"/>
      <c r="O3" s="3"/>
      <c r="P3" s="3"/>
      <c r="Q3" s="3"/>
      <c r="R3" s="3"/>
      <c r="S3" s="3"/>
      <c r="T3" s="3"/>
    </row>
    <row r="5" spans="1:20" x14ac:dyDescent="0.2">
      <c r="A5" s="48" t="s">
        <v>0</v>
      </c>
      <c r="B5" s="48" t="s">
        <v>2</v>
      </c>
      <c r="C5" s="48" t="s">
        <v>1</v>
      </c>
      <c r="D5" s="52"/>
      <c r="E5" s="52"/>
      <c r="F5" s="52"/>
      <c r="G5" s="52"/>
      <c r="H5" s="52"/>
      <c r="I5" s="52"/>
      <c r="J5" s="52"/>
      <c r="K5" s="53" t="s">
        <v>5</v>
      </c>
      <c r="L5" s="53" t="s">
        <v>6</v>
      </c>
    </row>
    <row r="6" spans="1:20" ht="48" x14ac:dyDescent="0.2">
      <c r="A6" s="48"/>
      <c r="B6" s="48"/>
      <c r="C6" s="48"/>
      <c r="D6" s="6" t="s">
        <v>27</v>
      </c>
      <c r="E6" s="6" t="s">
        <v>32</v>
      </c>
      <c r="F6" s="6" t="s">
        <v>33</v>
      </c>
      <c r="G6" s="6" t="s">
        <v>7</v>
      </c>
      <c r="H6" s="6" t="s">
        <v>8</v>
      </c>
      <c r="I6" s="6" t="s">
        <v>25</v>
      </c>
      <c r="J6" s="6" t="s">
        <v>26</v>
      </c>
      <c r="K6" s="53"/>
      <c r="L6" s="53"/>
    </row>
    <row r="7" spans="1:20" ht="16" x14ac:dyDescent="0.2">
      <c r="A7" s="2">
        <v>1</v>
      </c>
      <c r="B7" s="24" t="s">
        <v>34</v>
      </c>
      <c r="C7" s="25" t="s">
        <v>35</v>
      </c>
      <c r="D7" s="18">
        <f>'Laporan Tugas Besar'!G7</f>
        <v>62.5</v>
      </c>
      <c r="E7" s="18">
        <f>'Presentasi '!J7</f>
        <v>59</v>
      </c>
      <c r="F7" s="18">
        <f>'Tugas Mingguan'!H7</f>
        <v>65</v>
      </c>
      <c r="G7" s="18">
        <f>Keaktifan!J7</f>
        <v>63.75</v>
      </c>
      <c r="H7" s="18">
        <f>Sikap!J7</f>
        <v>63.75</v>
      </c>
      <c r="I7" s="11">
        <v>61</v>
      </c>
      <c r="J7" s="11">
        <v>79</v>
      </c>
      <c r="K7" s="18">
        <f>(0.2*D7)+(0.05*E7)+(0.15*F7)+(0.05*G7)+(0.05*H7)+(0.25*I7)+(0.25*J7)</f>
        <v>66.575000000000003</v>
      </c>
      <c r="L7" s="11" t="str">
        <f t="shared" ref="L7:L18" si="0">IF(K7&gt;=$O$17,$N$17,IF(K7&gt;=$O$18,$N$18,IF(K7&gt;=$O$19,$N$19,IF(K7&gt;=$O$20,$N$20,$N$21))))</f>
        <v>B</v>
      </c>
      <c r="M7" t="s">
        <v>13</v>
      </c>
      <c r="N7" t="s">
        <v>22</v>
      </c>
    </row>
    <row r="8" spans="1:20" ht="16" x14ac:dyDescent="0.2">
      <c r="A8" s="2">
        <v>2</v>
      </c>
      <c r="B8" s="26" t="s">
        <v>36</v>
      </c>
      <c r="C8" s="27" t="s">
        <v>37</v>
      </c>
      <c r="D8" s="16">
        <f>'Laporan Tugas Besar'!G8</f>
        <v>67.5</v>
      </c>
      <c r="E8" s="16">
        <f>'Presentasi '!J8</f>
        <v>61</v>
      </c>
      <c r="F8" s="16">
        <f>'Tugas Mingguan'!H8</f>
        <v>65</v>
      </c>
      <c r="G8" s="16">
        <f>Keaktifan!J8</f>
        <v>19.583333333333336</v>
      </c>
      <c r="H8" s="16">
        <f>Sikap!J8</f>
        <v>19.583333333333336</v>
      </c>
      <c r="I8" s="40">
        <v>62</v>
      </c>
      <c r="J8" s="40">
        <v>23</v>
      </c>
      <c r="K8" s="39">
        <f t="shared" ref="K8:K18" si="1">(0.2*D8)+(0.05*E8)+(0.15*F8)+(0.05*G8)+(0.05*H8)+(0.25*I8)+(0.25*J8)</f>
        <v>49.50833333333334</v>
      </c>
      <c r="L8" s="41" t="str">
        <f t="shared" si="0"/>
        <v>D</v>
      </c>
      <c r="M8" t="s">
        <v>15</v>
      </c>
      <c r="N8" s="2" t="s">
        <v>9</v>
      </c>
      <c r="O8" s="2" t="s">
        <v>10</v>
      </c>
      <c r="P8" s="2" t="s">
        <v>11</v>
      </c>
    </row>
    <row r="9" spans="1:20" ht="16" x14ac:dyDescent="0.2">
      <c r="A9" s="2">
        <v>3</v>
      </c>
      <c r="B9" s="26" t="s">
        <v>38</v>
      </c>
      <c r="C9" s="27" t="s">
        <v>39</v>
      </c>
      <c r="D9" s="16">
        <f>'Laporan Tugas Besar'!G9</f>
        <v>62.5</v>
      </c>
      <c r="E9" s="16">
        <f>'Presentasi '!J9</f>
        <v>54</v>
      </c>
      <c r="F9" s="16">
        <f>'Tugas Mingguan'!H9</f>
        <v>56.666666666666664</v>
      </c>
      <c r="G9" s="16">
        <f>Keaktifan!J9</f>
        <v>43.333333333333336</v>
      </c>
      <c r="H9" s="16">
        <f>Sikap!J9</f>
        <v>45.833333333333336</v>
      </c>
      <c r="I9" s="40">
        <v>75</v>
      </c>
      <c r="J9" s="40">
        <v>49</v>
      </c>
      <c r="K9" s="39">
        <f t="shared" si="1"/>
        <v>59.158333333333331</v>
      </c>
      <c r="L9" s="41" t="str">
        <f t="shared" si="0"/>
        <v>C</v>
      </c>
      <c r="M9" t="s">
        <v>14</v>
      </c>
      <c r="N9" s="4" t="s">
        <v>17</v>
      </c>
      <c r="O9" s="2" t="s">
        <v>12</v>
      </c>
      <c r="P9" s="2">
        <v>4</v>
      </c>
    </row>
    <row r="10" spans="1:20" ht="16" x14ac:dyDescent="0.2">
      <c r="A10" s="2">
        <v>4</v>
      </c>
      <c r="B10" s="26" t="s">
        <v>40</v>
      </c>
      <c r="C10" s="27" t="s">
        <v>41</v>
      </c>
      <c r="D10" s="18">
        <f>'Laporan Tugas Besar'!G10</f>
        <v>67.5</v>
      </c>
      <c r="E10" s="18">
        <f>'Presentasi '!J10</f>
        <v>47</v>
      </c>
      <c r="F10" s="18">
        <f>'Tugas Mingguan'!H10</f>
        <v>38.333333333333336</v>
      </c>
      <c r="G10" s="18">
        <f>Keaktifan!J10</f>
        <v>65</v>
      </c>
      <c r="H10" s="18">
        <f>Sikap!J10</f>
        <v>65</v>
      </c>
      <c r="I10" s="11">
        <v>57</v>
      </c>
      <c r="J10" s="11">
        <v>57</v>
      </c>
      <c r="K10" s="18">
        <f t="shared" si="1"/>
        <v>56.6</v>
      </c>
      <c r="L10" s="11" t="str">
        <f t="shared" si="0"/>
        <v>C</v>
      </c>
      <c r="M10" t="s">
        <v>14</v>
      </c>
      <c r="N10" s="4" t="s">
        <v>18</v>
      </c>
      <c r="O10" s="2" t="s">
        <v>13</v>
      </c>
      <c r="P10" s="2">
        <v>3</v>
      </c>
    </row>
    <row r="11" spans="1:20" ht="16" x14ac:dyDescent="0.2">
      <c r="A11" s="2">
        <v>5</v>
      </c>
      <c r="B11" s="26" t="s">
        <v>42</v>
      </c>
      <c r="C11" s="27" t="s">
        <v>43</v>
      </c>
      <c r="D11" s="12">
        <f>'Laporan Tugas Besar'!G11</f>
        <v>22.5</v>
      </c>
      <c r="E11" s="12">
        <f>'Presentasi '!J11</f>
        <v>39</v>
      </c>
      <c r="F11" s="12">
        <f>'Tugas Mingguan'!H11</f>
        <v>58.333333333333336</v>
      </c>
      <c r="G11" s="12">
        <f>Keaktifan!J11</f>
        <v>19.166666666666664</v>
      </c>
      <c r="H11" s="12">
        <f>Sikap!J11</f>
        <v>19.166666666666664</v>
      </c>
      <c r="I11" s="31">
        <v>73</v>
      </c>
      <c r="J11" s="31">
        <v>54</v>
      </c>
      <c r="K11" s="18">
        <f t="shared" si="1"/>
        <v>48.86666666666666</v>
      </c>
      <c r="L11" s="11" t="str">
        <f t="shared" si="0"/>
        <v>D</v>
      </c>
      <c r="M11" t="s">
        <v>15</v>
      </c>
      <c r="N11" s="4" t="s">
        <v>19</v>
      </c>
      <c r="O11" s="2" t="s">
        <v>14</v>
      </c>
      <c r="P11" s="2">
        <v>2</v>
      </c>
    </row>
    <row r="12" spans="1:20" ht="16" x14ac:dyDescent="0.2">
      <c r="A12" s="2">
        <v>6</v>
      </c>
      <c r="B12" s="26" t="s">
        <v>44</v>
      </c>
      <c r="C12" s="27" t="s">
        <v>45</v>
      </c>
      <c r="D12" s="12">
        <f>'Laporan Tugas Besar'!G12</f>
        <v>67.5</v>
      </c>
      <c r="E12" s="12">
        <f>'Presentasi '!J12</f>
        <v>60</v>
      </c>
      <c r="F12" s="12">
        <f>'Tugas Mingguan'!H12</f>
        <v>63.333333333333336</v>
      </c>
      <c r="G12" s="12">
        <f>Keaktifan!J12</f>
        <v>22.916666666666668</v>
      </c>
      <c r="H12" s="12">
        <f>Sikap!J12</f>
        <v>22.916666666666668</v>
      </c>
      <c r="I12" s="31">
        <v>36</v>
      </c>
      <c r="J12" s="31">
        <v>31</v>
      </c>
      <c r="K12" s="18">
        <f t="shared" si="1"/>
        <v>45.041666666666664</v>
      </c>
      <c r="L12" s="11" t="str">
        <f t="shared" si="0"/>
        <v>D</v>
      </c>
      <c r="M12" t="s">
        <v>15</v>
      </c>
      <c r="N12" s="4" t="s">
        <v>20</v>
      </c>
      <c r="O12" s="2" t="s">
        <v>15</v>
      </c>
      <c r="P12" s="2">
        <v>1</v>
      </c>
    </row>
    <row r="13" spans="1:20" ht="16" x14ac:dyDescent="0.2">
      <c r="A13" s="2">
        <v>7</v>
      </c>
      <c r="B13" s="26" t="s">
        <v>46</v>
      </c>
      <c r="C13" s="27" t="s">
        <v>47</v>
      </c>
      <c r="D13" s="18">
        <f>'Laporan Tugas Besar'!G13</f>
        <v>67.5</v>
      </c>
      <c r="E13" s="18">
        <f>'Presentasi '!J13</f>
        <v>61</v>
      </c>
      <c r="F13" s="18">
        <f>'Tugas Mingguan'!H13</f>
        <v>65</v>
      </c>
      <c r="G13" s="18">
        <f>Keaktifan!J13</f>
        <v>40.833333333333336</v>
      </c>
      <c r="H13" s="18">
        <f>Sikap!J13</f>
        <v>40.833333333333336</v>
      </c>
      <c r="I13" s="11">
        <v>57</v>
      </c>
      <c r="J13" s="11">
        <v>57</v>
      </c>
      <c r="K13" s="18">
        <f t="shared" si="1"/>
        <v>58.88333333333334</v>
      </c>
      <c r="L13" s="11" t="str">
        <f t="shared" si="0"/>
        <v>C</v>
      </c>
      <c r="M13" t="s">
        <v>14</v>
      </c>
      <c r="N13" s="4" t="s">
        <v>21</v>
      </c>
      <c r="O13" s="2" t="s">
        <v>16</v>
      </c>
      <c r="P13" s="2">
        <v>0</v>
      </c>
    </row>
    <row r="14" spans="1:20" ht="16" x14ac:dyDescent="0.2">
      <c r="A14" s="2">
        <v>8</v>
      </c>
      <c r="B14" s="26" t="s">
        <v>48</v>
      </c>
      <c r="C14" s="27" t="s">
        <v>49</v>
      </c>
      <c r="D14" s="12">
        <f>'Laporan Tugas Besar'!G14</f>
        <v>62.5</v>
      </c>
      <c r="E14" s="12">
        <f>'Presentasi '!J14</f>
        <v>46</v>
      </c>
      <c r="F14" s="12">
        <f>'Tugas Mingguan'!H14</f>
        <v>43.333333333333336</v>
      </c>
      <c r="G14" s="12">
        <f>Keaktifan!J14</f>
        <v>28.333333333333332</v>
      </c>
      <c r="H14" s="12">
        <f>Sikap!J14</f>
        <v>28.333333333333332</v>
      </c>
      <c r="I14" s="31">
        <v>64</v>
      </c>
      <c r="J14" s="31">
        <v>39</v>
      </c>
      <c r="K14" s="18">
        <f t="shared" si="1"/>
        <v>49.88333333333334</v>
      </c>
      <c r="L14" s="11" t="str">
        <f t="shared" si="0"/>
        <v>D</v>
      </c>
      <c r="M14" t="s">
        <v>15</v>
      </c>
    </row>
    <row r="15" spans="1:20" ht="16" x14ac:dyDescent="0.2">
      <c r="A15" s="2">
        <v>9</v>
      </c>
      <c r="B15" s="26" t="s">
        <v>50</v>
      </c>
      <c r="C15" s="27" t="s">
        <v>51</v>
      </c>
      <c r="D15" s="18">
        <f>'Laporan Tugas Besar'!G15</f>
        <v>50</v>
      </c>
      <c r="E15" s="18">
        <f>'Presentasi '!J15</f>
        <v>56</v>
      </c>
      <c r="F15" s="18">
        <f>'Tugas Mingguan'!H15</f>
        <v>68.333333333333329</v>
      </c>
      <c r="G15" s="18">
        <f>Keaktifan!J15</f>
        <v>32.500000000000007</v>
      </c>
      <c r="H15" s="18">
        <f>Sikap!J15</f>
        <v>32.500000000000007</v>
      </c>
      <c r="I15" s="11">
        <v>31</v>
      </c>
      <c r="J15" s="11">
        <v>24</v>
      </c>
      <c r="K15" s="18">
        <f t="shared" si="1"/>
        <v>40.049999999999997</v>
      </c>
      <c r="L15" s="11" t="str">
        <f t="shared" si="0"/>
        <v>D</v>
      </c>
      <c r="M15" t="s">
        <v>15</v>
      </c>
    </row>
    <row r="16" spans="1:20" ht="16" x14ac:dyDescent="0.2">
      <c r="A16" s="2">
        <v>10</v>
      </c>
      <c r="B16" s="26" t="s">
        <v>52</v>
      </c>
      <c r="C16" s="27" t="s">
        <v>53</v>
      </c>
      <c r="D16" s="18">
        <f>'Laporan Tugas Besar'!G16</f>
        <v>22.5</v>
      </c>
      <c r="E16" s="18">
        <f>'Presentasi '!J16</f>
        <v>35</v>
      </c>
      <c r="F16" s="18">
        <f>'Tugas Mingguan'!H16</f>
        <v>48.333333333333336</v>
      </c>
      <c r="G16" s="18">
        <f>Keaktifan!J16</f>
        <v>39.5</v>
      </c>
      <c r="H16" s="18">
        <f>Sikap!J16</f>
        <v>60</v>
      </c>
      <c r="I16" s="11">
        <v>53</v>
      </c>
      <c r="J16" s="11">
        <v>35</v>
      </c>
      <c r="K16" s="18">
        <f t="shared" si="1"/>
        <v>40.475000000000001</v>
      </c>
      <c r="L16" s="11" t="str">
        <f t="shared" si="0"/>
        <v>D</v>
      </c>
      <c r="M16" t="s">
        <v>15</v>
      </c>
      <c r="N16" s="8" t="s">
        <v>9</v>
      </c>
      <c r="O16" s="8" t="s">
        <v>28</v>
      </c>
      <c r="P16" s="8" t="s">
        <v>3</v>
      </c>
      <c r="Q16" s="8" t="s">
        <v>29</v>
      </c>
    </row>
    <row r="17" spans="1:17" ht="16" x14ac:dyDescent="0.2">
      <c r="A17" s="2">
        <v>11</v>
      </c>
      <c r="B17" s="26" t="s">
        <v>54</v>
      </c>
      <c r="C17" s="27" t="s">
        <v>55</v>
      </c>
      <c r="D17" s="12">
        <f>'Laporan Tugas Besar'!G17</f>
        <v>50</v>
      </c>
      <c r="E17" s="12">
        <f>'Presentasi '!J17</f>
        <v>58</v>
      </c>
      <c r="F17" s="12">
        <f>'Tugas Mingguan'!H17</f>
        <v>71.666666666666671</v>
      </c>
      <c r="G17" s="12">
        <f>Keaktifan!J17</f>
        <v>25.416666666666668</v>
      </c>
      <c r="H17" s="12">
        <f>Sikap!J17</f>
        <v>25.416666666666668</v>
      </c>
      <c r="I17" s="31">
        <v>57</v>
      </c>
      <c r="J17" s="31">
        <v>20</v>
      </c>
      <c r="K17" s="18">
        <f t="shared" si="1"/>
        <v>45.441666666666663</v>
      </c>
      <c r="L17" s="11" t="str">
        <f t="shared" si="0"/>
        <v>D</v>
      </c>
      <c r="M17" t="s">
        <v>15</v>
      </c>
      <c r="N17" s="9" t="s">
        <v>12</v>
      </c>
      <c r="O17" s="9">
        <v>76</v>
      </c>
      <c r="P17" s="9">
        <f>COUNTIF($L$7:$L$44,N17)</f>
        <v>0</v>
      </c>
      <c r="Q17" s="10">
        <f>P17/$P$22*100</f>
        <v>0</v>
      </c>
    </row>
    <row r="18" spans="1:17" ht="16" x14ac:dyDescent="0.2">
      <c r="A18" s="2">
        <v>12</v>
      </c>
      <c r="B18" s="28" t="s">
        <v>56</v>
      </c>
      <c r="C18" s="29" t="s">
        <v>57</v>
      </c>
      <c r="D18" s="14">
        <f>'Laporan Tugas Besar'!G18</f>
        <v>62.5</v>
      </c>
      <c r="E18" s="14">
        <f>'Presentasi '!J18</f>
        <v>52</v>
      </c>
      <c r="F18" s="14">
        <f>'Tugas Mingguan'!H18</f>
        <v>45</v>
      </c>
      <c r="G18" s="14">
        <f>Keaktifan!J18</f>
        <v>2.916666666666667</v>
      </c>
      <c r="H18" s="14">
        <f>Sikap!J18</f>
        <v>2.916666666666667</v>
      </c>
      <c r="I18" s="32">
        <v>65</v>
      </c>
      <c r="J18" s="32">
        <v>0</v>
      </c>
      <c r="K18" s="19">
        <f t="shared" si="1"/>
        <v>38.391666666666666</v>
      </c>
      <c r="L18" s="17" t="str">
        <f t="shared" si="0"/>
        <v>E</v>
      </c>
      <c r="M18" t="s">
        <v>16</v>
      </c>
      <c r="N18" s="9" t="s">
        <v>13</v>
      </c>
      <c r="O18" s="9">
        <v>66</v>
      </c>
      <c r="P18" s="15">
        <f>COUNTIF($L$7:$L$44,N18)</f>
        <v>1</v>
      </c>
      <c r="Q18" s="10">
        <f>P18/$P$22*100</f>
        <v>8.3333333333333321</v>
      </c>
    </row>
    <row r="19" spans="1:17" x14ac:dyDescent="0.2">
      <c r="N19" s="9" t="s">
        <v>14</v>
      </c>
      <c r="O19" s="9">
        <v>56</v>
      </c>
      <c r="P19" s="15">
        <f>COUNTIF($L$7:$L$44,N19)</f>
        <v>3</v>
      </c>
      <c r="Q19" s="10">
        <f t="shared" ref="Q19:Q22" si="2">P19/$P$22*100</f>
        <v>25</v>
      </c>
    </row>
    <row r="20" spans="1:17" x14ac:dyDescent="0.2">
      <c r="N20" s="9" t="s">
        <v>15</v>
      </c>
      <c r="O20" s="9">
        <v>40</v>
      </c>
      <c r="P20" s="15">
        <f>COUNTIF($L$7:$L$44,N20)</f>
        <v>7</v>
      </c>
      <c r="Q20" s="10">
        <f t="shared" si="2"/>
        <v>58.333333333333336</v>
      </c>
    </row>
    <row r="21" spans="1:17" x14ac:dyDescent="0.2">
      <c r="N21" s="9" t="s">
        <v>16</v>
      </c>
      <c r="O21" s="9"/>
      <c r="P21" s="15">
        <f>COUNTIF($L$7:$L$44,N21)</f>
        <v>1</v>
      </c>
      <c r="Q21" s="10">
        <f t="shared" si="2"/>
        <v>8.3333333333333321</v>
      </c>
    </row>
    <row r="22" spans="1:17" ht="30" x14ac:dyDescent="0.2">
      <c r="D22" s="42" t="s">
        <v>23</v>
      </c>
      <c r="E22" s="42" t="s">
        <v>64</v>
      </c>
      <c r="F22" s="42" t="s">
        <v>65</v>
      </c>
      <c r="G22" s="42" t="s">
        <v>66</v>
      </c>
      <c r="H22" s="42" t="s">
        <v>67</v>
      </c>
      <c r="I22" s="42" t="s">
        <v>68</v>
      </c>
      <c r="J22" s="42" t="s">
        <v>69</v>
      </c>
      <c r="K22" s="42" t="s">
        <v>70</v>
      </c>
      <c r="L22" s="42" t="s">
        <v>71</v>
      </c>
      <c r="N22" s="8" t="s">
        <v>30</v>
      </c>
      <c r="O22" s="8"/>
      <c r="P22" s="9">
        <f>SUM(P17:P21)</f>
        <v>12</v>
      </c>
      <c r="Q22" s="10">
        <f t="shared" si="2"/>
        <v>100</v>
      </c>
    </row>
    <row r="23" spans="1:17" x14ac:dyDescent="0.2">
      <c r="D23" s="42" t="s">
        <v>72</v>
      </c>
      <c r="E23" s="43">
        <v>0.05</v>
      </c>
      <c r="F23" s="44" t="s">
        <v>73</v>
      </c>
      <c r="G23" s="44" t="s">
        <v>74</v>
      </c>
      <c r="H23" s="43">
        <v>0.01</v>
      </c>
      <c r="I23" s="43">
        <v>0.05</v>
      </c>
      <c r="J23" s="45">
        <v>0.01</v>
      </c>
      <c r="K23" s="45">
        <v>0.01</v>
      </c>
      <c r="L23" s="45">
        <f>SUM(E23:K23)</f>
        <v>0.13</v>
      </c>
    </row>
    <row r="24" spans="1:17" x14ac:dyDescent="0.2">
      <c r="D24" s="42" t="s">
        <v>75</v>
      </c>
      <c r="E24" s="43">
        <v>0.1</v>
      </c>
      <c r="F24" s="44" t="s">
        <v>73</v>
      </c>
      <c r="G24" s="44" t="s">
        <v>74</v>
      </c>
      <c r="H24" s="43">
        <v>0.01</v>
      </c>
      <c r="I24" s="43">
        <v>0.05</v>
      </c>
      <c r="J24" s="45">
        <v>0.01</v>
      </c>
      <c r="K24" s="45">
        <v>0.01</v>
      </c>
      <c r="L24" s="45">
        <f t="shared" ref="L24:L27" si="3">SUM(E24:K24)</f>
        <v>0.18000000000000002</v>
      </c>
    </row>
    <row r="25" spans="1:17" x14ac:dyDescent="0.2">
      <c r="D25" s="42" t="s">
        <v>76</v>
      </c>
      <c r="E25" s="43">
        <v>0.1</v>
      </c>
      <c r="F25" s="44" t="s">
        <v>73</v>
      </c>
      <c r="G25" s="44" t="s">
        <v>74</v>
      </c>
      <c r="H25" s="43">
        <v>0.01</v>
      </c>
      <c r="I25" s="43">
        <v>0.05</v>
      </c>
      <c r="J25" s="45">
        <v>0.01</v>
      </c>
      <c r="K25" s="45">
        <v>0.01</v>
      </c>
      <c r="L25" s="45">
        <f t="shared" si="3"/>
        <v>0.18000000000000002</v>
      </c>
    </row>
    <row r="26" spans="1:17" x14ac:dyDescent="0.2">
      <c r="D26" s="42" t="s">
        <v>77</v>
      </c>
      <c r="E26" s="44" t="s">
        <v>74</v>
      </c>
      <c r="F26" s="43">
        <v>0.1</v>
      </c>
      <c r="G26" s="43">
        <v>0.1</v>
      </c>
      <c r="H26" s="43">
        <v>0.01</v>
      </c>
      <c r="I26" s="43"/>
      <c r="J26" s="45">
        <v>0.01</v>
      </c>
      <c r="K26" s="45">
        <v>0.01</v>
      </c>
      <c r="L26" s="45">
        <f t="shared" si="3"/>
        <v>0.23000000000000004</v>
      </c>
    </row>
    <row r="27" spans="1:17" x14ac:dyDescent="0.2">
      <c r="D27" s="42" t="s">
        <v>78</v>
      </c>
      <c r="E27" s="44" t="s">
        <v>74</v>
      </c>
      <c r="F27" s="43">
        <v>0.15</v>
      </c>
      <c r="G27" s="43">
        <v>0.1</v>
      </c>
      <c r="H27" s="43">
        <v>0.01</v>
      </c>
      <c r="I27" s="43"/>
      <c r="J27" s="45">
        <v>0.01</v>
      </c>
      <c r="K27" s="45">
        <v>0.01</v>
      </c>
      <c r="L27" s="45">
        <f t="shared" si="3"/>
        <v>0.28000000000000003</v>
      </c>
    </row>
    <row r="28" spans="1:17" ht="30" x14ac:dyDescent="0.2">
      <c r="D28" s="42" t="s">
        <v>71</v>
      </c>
      <c r="E28" s="46">
        <f>SUM(E23:E27)</f>
        <v>0.25</v>
      </c>
      <c r="F28" s="46">
        <f t="shared" ref="F28:K28" si="4">SUM(F23:F27)</f>
        <v>0.25</v>
      </c>
      <c r="G28" s="46">
        <f t="shared" si="4"/>
        <v>0.2</v>
      </c>
      <c r="H28" s="46">
        <f t="shared" si="4"/>
        <v>0.05</v>
      </c>
      <c r="I28" s="46">
        <f t="shared" si="4"/>
        <v>0.15000000000000002</v>
      </c>
      <c r="J28" s="46">
        <f t="shared" si="4"/>
        <v>0.05</v>
      </c>
      <c r="K28" s="46">
        <f t="shared" si="4"/>
        <v>0.05</v>
      </c>
      <c r="L28" s="46">
        <f>SUM(E28:K28)</f>
        <v>1</v>
      </c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  <ignoredErrors>
    <ignoredError sqref="E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Laporan Tugas Besar</vt:lpstr>
      <vt:lpstr>Presentasi </vt:lpstr>
      <vt:lpstr>Tugas Mingguan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Microsoft Office User</cp:lastModifiedBy>
  <dcterms:created xsi:type="dcterms:W3CDTF">2023-03-19T11:48:56Z</dcterms:created>
  <dcterms:modified xsi:type="dcterms:W3CDTF">2023-07-28T14:37:34Z</dcterms:modified>
</cp:coreProperties>
</file>